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Заключения по бюджету\3_Проект бюджета\2019-2021\ЗАКЛЮЧЕНИЕ С ПРИЛОЖЕНИЯМИ\"/>
    </mc:Choice>
  </mc:AlternateContent>
  <bookViews>
    <workbookView showHorizontalScroll="0" showVerticalScroll="0" showSheetTabs="0" xWindow="0" yWindow="0" windowWidth="28800" windowHeight="12300"/>
  </bookViews>
  <sheets>
    <sheet name="2019" sheetId="1" r:id="rId1"/>
    <sheet name="Системные ошибки" sheetId="2" r:id="rId2"/>
    <sheet name="Экономия" sheetId="3" r:id="rId3"/>
  </sheets>
  <definedNames>
    <definedName name="_ftn1" localSheetId="0">'2019'!#REF!</definedName>
    <definedName name="_ftn2" localSheetId="0">'2019'!#REF!</definedName>
    <definedName name="_ftnref1" localSheetId="0">'2019'!#REF!</definedName>
    <definedName name="_ftnref2" localSheetId="0">'2019'!#REF!</definedName>
    <definedName name="_xlnm._FilterDatabase" localSheetId="0" hidden="1">'2019'!$A$6:$Q$6</definedName>
    <definedName name="Z_00FC0875_D2AF_4493_A53D_002A0CF4858E_.wvu.FilterData" localSheetId="0" hidden="1">'2019'!$B$4:$J$7</definedName>
    <definedName name="Z_0BD5D530_82AA_4CFF_84AD_9FFA0577EA11_.wvu.FilterData" localSheetId="0" hidden="1">'2019'!$B$4:$J$7</definedName>
    <definedName name="Z_0C01BC45_39DF_41A6_AC8C_537260130E36_.wvu.FilterData" localSheetId="0" hidden="1">'2019'!$B$4:$J$7</definedName>
    <definedName name="Z_0E75FE6C_6E2E_42ED_A11D_156C40329B3A_.wvu.FilterData" localSheetId="0" hidden="1">'2019'!$B$4:$J$7</definedName>
    <definedName name="Z_10718E33_1EFA_4B31_A970_CD77FBA17F2C_.wvu.FilterData" localSheetId="0" hidden="1">'2019'!$A$2:$Q$7</definedName>
    <definedName name="Z_14143C5D_DD1C_4E63_A4BB_BD2AA0BFA27C_.wvu.FilterData" localSheetId="0" hidden="1">'2019'!$B$4:$J$7</definedName>
    <definedName name="Z_2593B2DD_B87E_4C82_9311_78104129DCD9_.wvu.FilterData" localSheetId="0" hidden="1">'2019'!$A$2:$Q$7</definedName>
    <definedName name="Z_26AB90DF_DA5A_412C_B8D8_12DF5A417F5C_.wvu.FilterData" localSheetId="0" hidden="1">'2019'!$B$4:$J$7</definedName>
    <definedName name="Z_296D0BEB_6234_4A1E_A50D_7019CCC58747_.wvu.FilterData" localSheetId="0" hidden="1">'2019'!$B$4:$J$7</definedName>
    <definedName name="Z_296D0BEB_6234_4A1E_A50D_7019CCC58747_.wvu.PrintTitles" localSheetId="0" hidden="1">'2019'!$4:$4</definedName>
    <definedName name="Z_2D4390AE_3D89_487D_8BC0_E951FFDCDE13_.wvu.FilterData" localSheetId="0" hidden="1">'2019'!$B$4:$J$7</definedName>
    <definedName name="Z_32CE3430_3715_4A70_A4E1_6C5E2D519CF6_.wvu.FilterData" localSheetId="0" hidden="1">'2019'!$B$4:$J$7</definedName>
    <definedName name="Z_3766B683_3DEF_4C36_8477_F7DA64A0A8D7_.wvu.FilterData" localSheetId="0" hidden="1">'2019'!$B$4:$J$7</definedName>
    <definedName name="Z_40EB1524_981E_4976_B825_23E7FA7F7F88_.wvu.Cols" localSheetId="0" hidden="1">'2019'!$C:$G</definedName>
    <definedName name="Z_40EB1524_981E_4976_B825_23E7FA7F7F88_.wvu.FilterData" localSheetId="0" hidden="1">'2019'!$B$4:$J$48</definedName>
    <definedName name="Z_40EB1524_981E_4976_B825_23E7FA7F7F88_.wvu.PrintTitles" localSheetId="0" hidden="1">'2019'!$4:$4</definedName>
    <definedName name="Z_412E34C1_2EF1_45FB_9EB4_5585C8662B57_.wvu.FilterData" localSheetId="0" hidden="1">'2019'!$B$4:$J$7</definedName>
    <definedName name="Z_42DE7170_AAF4_420E_BDDC_EE235FA03361_.wvu.FilterData" localSheetId="0" hidden="1">'2019'!$B$4:$J$7</definedName>
    <definedName name="Z_42DE7170_AAF4_420E_BDDC_EE235FA03361_.wvu.PrintTitles" localSheetId="0" hidden="1">'2019'!$4:$4</definedName>
    <definedName name="Z_43F54B4F_3E44_4A5B_A15C_99B055E47C32_.wvu.FilterData" localSheetId="0" hidden="1">'2019'!$B$4:$J$7</definedName>
    <definedName name="Z_50BAB98D_A57B_417A_9AB9_80DFCED4B244_.wvu.FilterData" localSheetId="0" hidden="1">'2019'!$B$4:$J$7</definedName>
    <definedName name="Z_54B0F1B9_694B_4BBF_9B76_894BA0D915A8_.wvu.FilterData" localSheetId="0" hidden="1">'2019'!$A$7:$Q$7</definedName>
    <definedName name="Z_54B0F1B9_694B_4BBF_9B76_894BA0D915A8_.wvu.PrintTitles" localSheetId="0" hidden="1">'2019'!$4:$4</definedName>
    <definedName name="Z_5504658E_D24E_4C70_BF29_E8A8C128E853_.wvu.FilterData" localSheetId="0" hidden="1">'2019'!$B$4:$J$7</definedName>
    <definedName name="Z_597C5586_362B_4D68_97BE_EE3164F3FE6B_.wvu.FilterData" localSheetId="0" hidden="1">'2019'!$B$4:$J$7</definedName>
    <definedName name="Z_597C5586_362B_4D68_97BE_EE3164F3FE6B_.wvu.PrintTitles" localSheetId="0" hidden="1">'2019'!$4:$4</definedName>
    <definedName name="Z_597C5586_362B_4D68_97BE_EE3164F3FE6B_.wvu.Rows" localSheetId="0" hidden="1">'2019'!$1:$1</definedName>
    <definedName name="Z_68FB4F6C_8267_4F41_ABC6_5E5D45E0020C_.wvu.Cols" localSheetId="0" hidden="1">'2019'!#REF!</definedName>
    <definedName name="Z_68FB4F6C_8267_4F41_ABC6_5E5D45E0020C_.wvu.FilterData" localSheetId="0" hidden="1">'2019'!$B$4:$J$7</definedName>
    <definedName name="Z_68FB4F6C_8267_4F41_ABC6_5E5D45E0020C_.wvu.PrintArea" localSheetId="0" hidden="1">'2019'!$A$2:$Q$7</definedName>
    <definedName name="Z_68FB4F6C_8267_4F41_ABC6_5E5D45E0020C_.wvu.PrintTitles" localSheetId="0" hidden="1">'2019'!$3:$7</definedName>
    <definedName name="Z_69018AFE_5DB2_481B_9AA5_8496A03053B0_.wvu.FilterData" localSheetId="0" hidden="1">'2019'!$B$4:$J$7</definedName>
    <definedName name="Z_69018AFE_5DB2_481B_9AA5_8496A03053B0_.wvu.PrintTitles" localSheetId="0" hidden="1">'2019'!$4:$4</definedName>
    <definedName name="Z_69D3E7DE_6CF5_4F62_82B6_AD306BDA8A47_.wvu.FilterData" localSheetId="0" hidden="1">'2019'!$A$2:$Q$7</definedName>
    <definedName name="Z_6E4D7052_3025_41B5_9E02_F5E0A22A3B6A_.wvu.FilterData" localSheetId="0" hidden="1">'2019'!$A$2:$Q$7</definedName>
    <definedName name="Z_6E4D7052_3025_41B5_9E02_F5E0A22A3B6A_.wvu.PrintTitles" localSheetId="0" hidden="1">'2019'!$4:$4</definedName>
    <definedName name="Z_7D9BD5A0_1307_43F4_B61B_A1A2DDD3C458_.wvu.FilterData" localSheetId="0" hidden="1">'2019'!$B$4:$J$7</definedName>
    <definedName name="Z_7DF19B7C_7EDB_4294_BF0C_D27F3BA9108D_.wvu.FilterData" localSheetId="0" hidden="1">'2019'!$B$4:$J$48</definedName>
    <definedName name="Z_7DF19B7C_7EDB_4294_BF0C_D27F3BA9108D_.wvu.PrintTitles" localSheetId="0" hidden="1">'2019'!$4:$4</definedName>
    <definedName name="Z_7DF19B7C_7EDB_4294_BF0C_D27F3BA9108D_.wvu.Rows" localSheetId="0" hidden="1">'2019'!$1:$1</definedName>
    <definedName name="Z_7E5CD142_EC6E_4932_A4C3_42237818E648_.wvu.FilterData" localSheetId="0" hidden="1">'2019'!$B$4:$J$7</definedName>
    <definedName name="Z_848074F5_DD9B_4B5B_99C2_8DE4A4078F16_.wvu.Cols" localSheetId="0" hidden="1">'2019'!$C:$G</definedName>
    <definedName name="Z_848074F5_DD9B_4B5B_99C2_8DE4A4078F16_.wvu.FilterData" localSheetId="0" hidden="1">'2019'!$B$4:$J$7</definedName>
    <definedName name="Z_848074F5_DD9B_4B5B_99C2_8DE4A4078F16_.wvu.PrintArea" localSheetId="0" hidden="1">'2019'!$A$1:$Q$66</definedName>
    <definedName name="Z_848074F5_DD9B_4B5B_99C2_8DE4A4078F16_.wvu.PrintTitles" localSheetId="0" hidden="1">'2019'!$2:$7</definedName>
    <definedName name="Z_852158E7_1CA4_4C73_8DB7_C347B4A06437_.wvu.FilterData" localSheetId="0" hidden="1">'2019'!$B$4:$J$7</definedName>
    <definedName name="Z_8CCB61F9_D8CB_4BF3_A9B9_D0AEB2FDD1D0_.wvu.FilterData" localSheetId="0" hidden="1">'2019'!$B$4:$J$7</definedName>
    <definedName name="Z_941B6E15_859B_4B99_B2CB_031AF607E893_.wvu.FilterData" localSheetId="0" hidden="1">'2019'!$B$4:$J$7</definedName>
    <definedName name="Z_95E090C1_5ECC_4BFF_9B4B_3125F6EA6608_.wvu.Cols" localSheetId="0" hidden="1">'2019'!$C:$G</definedName>
    <definedName name="Z_95E090C1_5ECC_4BFF_9B4B_3125F6EA6608_.wvu.FilterData" localSheetId="0" hidden="1">'2019'!$B$4:$J$48</definedName>
    <definedName name="Z_95E090C1_5ECC_4BFF_9B4B_3125F6EA6608_.wvu.PrintTitles" localSheetId="0" hidden="1">'2019'!$4:$4</definedName>
    <definedName name="Z_966131AD_7765_4C04_9662_72F03D5CB5F4_.wvu.FilterData" localSheetId="0" hidden="1">'2019'!$B$4:$J$7</definedName>
    <definedName name="Z_97FBA0BB_828E_4C8D_8F26_755D0D64BE0B_.wvu.Cols" localSheetId="0" hidden="1">'2019'!$C:$G</definedName>
    <definedName name="Z_97FBA0BB_828E_4C8D_8F26_755D0D64BE0B_.wvu.FilterData" localSheetId="0" hidden="1">'2019'!$B$4:$J$7</definedName>
    <definedName name="Z_97FBA0BB_828E_4C8D_8F26_755D0D64BE0B_.wvu.PrintTitles" localSheetId="0" hidden="1">'2019'!$4:$4</definedName>
    <definedName name="Z_99D8359F_E5C6_4DF3_AF90_035BBC9F6C53_.wvu.FilterData" localSheetId="0" hidden="1">'2019'!$B$4:$J$7</definedName>
    <definedName name="Z_99E7B7B3_BBDD_409D_8A7C_41AD8CCD0579_.wvu.FilterData" localSheetId="0" hidden="1">'2019'!$B$4:$J$7</definedName>
    <definedName name="Z_99E7B7B3_BBDD_409D_8A7C_41AD8CCD0579_.wvu.PrintTitles" localSheetId="0" hidden="1">'2019'!$4:$4</definedName>
    <definedName name="Z_9A07E229_4CCE_4227_A176_B8BB7C40B0FE_.wvu.FilterData" localSheetId="0" hidden="1">'2019'!$B$4:$J$7</definedName>
    <definedName name="Z_9A324AAA_D22E_4FFB_BAF8_7D2419D6DEAB_.wvu.FilterData" localSheetId="0" hidden="1">'2019'!$B$4:$J$7</definedName>
    <definedName name="Z_9CAC99A0_09D7_469C_A1A3_95496C8416D2_.wvu.FilterData" localSheetId="0" hidden="1">'2019'!$B$4:$J$7</definedName>
    <definedName name="Z_9F6B90D5_DC44_4DB0_ADED_1EB735B5A259_.wvu.Cols" localSheetId="0" hidden="1">'2019'!$C:$G</definedName>
    <definedName name="Z_9F6B90D5_DC44_4DB0_ADED_1EB735B5A259_.wvu.FilterData" localSheetId="0" hidden="1">'2019'!$B$4:$J$7</definedName>
    <definedName name="Z_9F6B90D5_DC44_4DB0_ADED_1EB735B5A259_.wvu.PrintArea" localSheetId="0" hidden="1">'2019'!$A$1:$Q$7</definedName>
    <definedName name="Z_9F6B90D5_DC44_4DB0_ADED_1EB735B5A259_.wvu.PrintTitles" localSheetId="0" hidden="1">'2019'!$2:$7</definedName>
    <definedName name="Z_A32B282D_B8CC_48C6_9558_5F20662CAF73_.wvu.FilterData" localSheetId="0" hidden="1">'2019'!$B$4:$J$7</definedName>
    <definedName name="Z_A5C6D286_A660_4BCA_9E49_9DDB107F1A8D_.wvu.FilterData" localSheetId="0" hidden="1">'2019'!$B$4:$J$7</definedName>
    <definedName name="Z_A9E547E8_74B2_49AF_977E_3003B60EEDD3_.wvu.FilterData" localSheetId="0" hidden="1">'2019'!$B$4:$J$7</definedName>
    <definedName name="Z_A9E547E8_74B2_49AF_977E_3003B60EEDD3_.wvu.PrintTitles" localSheetId="0" hidden="1">'2019'!$4:$4</definedName>
    <definedName name="Z_AA1D1A5A_C82A_4BC5_8536_DD153A1378F0_.wvu.FilterData" localSheetId="0" hidden="1">'2019'!$B$4:$J$7</definedName>
    <definedName name="Z_B32133FB_F386_4305_8E0F_534A3138C077_.wvu.FilterData" localSheetId="0" hidden="1">'2019'!$B$4:$J$7</definedName>
    <definedName name="Z_B420C823_1A4E_4341_B11B_39201E161F26_.wvu.FilterData" localSheetId="0" hidden="1">'2019'!$B$4:$J$7</definedName>
    <definedName name="Z_BBE772C2_9514_43F0_B828_DEA20449F7D9_.wvu.FilterData" localSheetId="0" hidden="1">'2019'!$B$4:$J$7</definedName>
    <definedName name="Z_BEB04E1F_7315_46EB_A9FA_D4CEB1DC869F_.wvu.FilterData" localSheetId="0" hidden="1">'2019'!$B$4:$J$7</definedName>
    <definedName name="Z_BEB04E1F_7315_46EB_A9FA_D4CEB1DC869F_.wvu.PrintTitles" localSheetId="0" hidden="1">'2019'!$4:$4</definedName>
    <definedName name="Z_C23E4BF6_4CF8_4E29_8C21_460F5986A41C_.wvu.FilterData" localSheetId="0" hidden="1">'2019'!$A$2:$Q$7</definedName>
    <definedName name="Z_C2B9EFC6_E381_4ED2_B99E_79ABA34C809F_.wvu.FilterData" localSheetId="0" hidden="1">'2019'!$B$4:$J$7</definedName>
    <definedName name="Z_C2B9EFC6_E381_4ED2_B99E_79ABA34C809F_.wvu.PrintTitles" localSheetId="0" hidden="1">'2019'!$4:$4</definedName>
    <definedName name="Z_C2B9EFC6_E381_4ED2_B99E_79ABA34C809F_.wvu.Rows" localSheetId="0" hidden="1">'2019'!#REF!</definedName>
    <definedName name="Z_C6CAAD0C_3FE3_4DB8_ABFF_647962EB565B_.wvu.FilterData" localSheetId="0" hidden="1">'2019'!$B$4:$J$48</definedName>
    <definedName name="Z_C6CAAD0C_3FE3_4DB8_ABFF_647962EB565B_.wvu.PrintTitles" localSheetId="0" hidden="1">'2019'!$4:$4</definedName>
    <definedName name="Z_CB933A15_5FBD_4507_ADAF_1C809A6C18EC_.wvu.FilterData" localSheetId="0" hidden="1">'2019'!$B$4:$J$7</definedName>
    <definedName name="Z_CC503923_3E84_414E_9C11_0C8D3EF5BC4C_.wvu.FilterData" localSheetId="0" hidden="1">'2019'!$B$4:$J$7</definedName>
    <definedName name="Z_CC503923_3E84_414E_9C11_0C8D3EF5BC4C_.wvu.PrintTitles" localSheetId="0" hidden="1">'2019'!$4:$4</definedName>
    <definedName name="Z_D35AAE57_DE22_4766_970E_3652BE52EA50_.wvu.FilterData" localSheetId="0" hidden="1">'2019'!$B$4:$J$7</definedName>
    <definedName name="Z_DABDC12C_B8C6_4B79_8031_C33EC71D4789_.wvu.FilterData" localSheetId="0" hidden="1">'2019'!$A$2:$Q$7</definedName>
    <definedName name="Z_DABDC12C_B8C6_4B79_8031_C33EC71D4789_.wvu.PrintArea" localSheetId="0" hidden="1">'2019'!$A$2:$Q$7</definedName>
    <definedName name="Z_DABDC12C_B8C6_4B79_8031_C33EC71D4789_.wvu.PrintTitles" localSheetId="0" hidden="1">'2019'!$3:$7</definedName>
    <definedName name="Z_DABDC12C_B8C6_4B79_8031_C33EC71D4789_.wvu.Rows" localSheetId="0" hidden="1">'2019'!$1:$1</definedName>
    <definedName name="Z_DDF945CB_845E_4988_8D08_69B0892F127D_.wvu.FilterData" localSheetId="0" hidden="1">'2019'!$B$4:$J$7</definedName>
    <definedName name="Z_DF9A0734_D4A7_4778_A8DE_5116F8AFB98A_.wvu.FilterData" localSheetId="0" hidden="1">'2019'!$B$4:$J$7</definedName>
    <definedName name="Z_E13AF2CC_017D_46E4_87BC_C339BFA379F3_.wvu.FilterData" localSheetId="0" hidden="1">'2019'!$B$4:$J$7</definedName>
    <definedName name="Z_E67CC8C4_EE12_423A_AE79_FAE0C69E0873_.wvu.FilterData" localSheetId="0" hidden="1">'2019'!$B$4:$J$7</definedName>
    <definedName name="Z_EBD8A528_C3CB_4963_9FDC_E78899320F89_.wvu.FilterData" localSheetId="0" hidden="1">'2019'!$A$2:$Q$7</definedName>
    <definedName name="Z_ED2A71CC_EB2B_4A3F_BB8F_F3FD7E20CBC4_.wvu.FilterData" localSheetId="0" hidden="1">'2019'!$B$4:$J$7</definedName>
    <definedName name="Z_ED2BFF52_C610_45C9_8EE6_02D56F98FACC_.wvu.FilterData" localSheetId="0" hidden="1">'2019'!$B$4:$J$7</definedName>
    <definedName name="Z_ED2BFF52_C610_45C9_8EE6_02D56F98FACC_.wvu.PrintTitles" localSheetId="0" hidden="1">'2019'!$4:$4</definedName>
    <definedName name="Z_F0E2ACA5_0002_40C3_A127_DC81A409FFD0_.wvu.Cols" localSheetId="0" hidden="1">'2019'!$A:$A</definedName>
    <definedName name="Z_F0E2ACA5_0002_40C3_A127_DC81A409FFD0_.wvu.FilterData" localSheetId="0" hidden="1">'2019'!$A$2:$Q$7</definedName>
    <definedName name="Z_F0E2ACA5_0002_40C3_A127_DC81A409FFD0_.wvu.PrintArea" localSheetId="0" hidden="1">'2019'!$B$2:$Q$7</definedName>
    <definedName name="Z_F0E2ACA5_0002_40C3_A127_DC81A409FFD0_.wvu.PrintTitles" localSheetId="0" hidden="1">'2019'!$4:$4</definedName>
    <definedName name="Z_F0E2ACA5_0002_40C3_A127_DC81A409FFD0_.wvu.Rows" localSheetId="0" hidden="1">'2019'!$1:$1</definedName>
    <definedName name="Z_F228B862_A429_4AF3_AE40_315B54B112CD_.wvu.FilterData" localSheetId="0" hidden="1">'2019'!$B$4:$J$7</definedName>
    <definedName name="Z_F2418C17_AB8E_4905_A644_6B21B16072E4_.wvu.FilterData" localSheetId="0" hidden="1">'2019'!$B$4:$J$7</definedName>
    <definedName name="Z_F6FF1E5C_39CA_4A53_9F1B_AD23F24B9DC7_.wvu.FilterData" localSheetId="0" hidden="1">'2019'!$B$4:$J$7</definedName>
    <definedName name="Z_F84C8F15_814D_40DF_B336_F83ED5140929_.wvu.FilterData" localSheetId="0" hidden="1">'2019'!$B$4:$J$7</definedName>
    <definedName name="Z_F84C8F15_814D_40DF_B336_F83ED5140929_.wvu.PrintArea" localSheetId="0" hidden="1">'2019'!$A$2:$Q$7</definedName>
    <definedName name="Z_F84C8F15_814D_40DF_B336_F83ED5140929_.wvu.PrintTitles" localSheetId="0" hidden="1">'2019'!$3:$7</definedName>
    <definedName name="Z_F84C8F15_814D_40DF_B336_F83ED5140929_.wvu.Rows" localSheetId="0" hidden="1">'2019'!$1:$1</definedName>
    <definedName name="_xlnm.Print_Titles" localSheetId="0">'2019'!$2:$7</definedName>
    <definedName name="_xlnm.Print_Area" localSheetId="0">'2019'!$A$1:$Q$66</definedName>
  </definedNames>
  <calcPr calcId="162913" iterate="1"/>
  <customWorkbookViews>
    <customWorkbookView name="Лариса Александровна Бережная - Личное представление" guid="{848074F5-DD9B-4B5B-99C2-8DE4A4078F16}" mergeInterval="0" personalView="1" maximized="1" xWindow="-8" yWindow="-8" windowWidth="1936" windowHeight="1056" activeSheetId="2"/>
    <customWorkbookView name="Жуков Владислав Игоревич - Личное представление" guid="{296D0BEB-6234-4A1E-A50D-7019CCC58747}" mergeInterval="0" personalView="1" maximized="1" xWindow="-8" yWindow="-8" windowWidth="1936" windowHeight="1056" activeSheetId="1"/>
    <customWorkbookView name="Нестерова Мария Васильевна - Личное представление" guid="{6E4D7052-3025-41B5-9E02-F5E0A22A3B6A}" mergeInterval="0" personalView="1" maximized="1" xWindow="-8" yWindow="-8" windowWidth="1936" windowHeight="1056" activeSheetId="1"/>
    <customWorkbookView name="Гаянова Раиля Мавлевиевна - Личное представление" guid="{42DE7170-AAF4-420E-BDDC-EE235FA03361}" mergeInterval="0" personalView="1" maximized="1" windowWidth="1916" windowHeight="815" activeSheetId="1"/>
    <customWorkbookView name="Шукулюкова Анастасия Николаевна - Личное представление" guid="{99E7B7B3-BBDD-409D-8A7C-41AD8CCD0579}" mergeInterval="0" personalView="1" maximized="1" windowWidth="1916" windowHeight="855" activeSheetId="1"/>
    <customWorkbookView name="Рассадкина Светлана Алексеевна - Личное представление" guid="{CC503923-3E84-414E-9C11-0C8D3EF5BC4C}" mergeInterval="0" personalView="1" maximized="1" windowWidth="1916" windowHeight="855" activeSheetId="3"/>
    <customWorkbookView name="Ромаданова Алла Петровна - Личное представление" guid="{F84C8F15-814D-40DF-B336-F83ED5140929}" mergeInterval="0" personalView="1" maximized="1" xWindow="-8" yWindow="-8" windowWidth="1936" windowHeight="1056" activeSheetId="1"/>
    <customWorkbookView name="Шайтан Дмитрий Анатольевич - Личное представление" guid="{BEB04E1F-7315-46EB-A9FA-D4CEB1DC869F}" mergeInterval="0" personalView="1" maximized="1" xWindow="-8" yWindow="-8" windowWidth="1296" windowHeight="1000" activeSheetId="1"/>
    <customWorkbookView name="Степанова Татьяна Николаевна - Личное представление" guid="{F0E2ACA5-0002-40C3-A127-DC81A409FFD0}" mergeInterval="0" personalView="1" maximized="1" xWindow="-8" yWindow="-8" windowWidth="1936" windowHeight="1056" activeSheetId="1"/>
    <customWorkbookView name="Недорезова Ирина Юрьевна - Личное представление" guid="{A9E547E8-74B2-49AF-977E-3003B60EEDD3}" mergeInterval="0" personalView="1" maximized="1" xWindow="-8" yWindow="-8" windowWidth="1936" windowHeight="1056" activeSheetId="1"/>
    <customWorkbookView name="Рогаченко Артем Владиславович - Личное представление" guid="{54B0F1B9-694B-4BBF-9B76-894BA0D915A8}" mergeInterval="0" personalView="1" maximized="1" xWindow="-8" yWindow="-8" windowWidth="1296" windowHeight="1000" activeSheetId="1"/>
    <customWorkbookView name="Швачко Валентина Николаевна - Личное представление" guid="{DABDC12C-B8C6-4B79-8031-C33EC71D4789}" mergeInterval="0" personalView="1" maximized="1" xWindow="-9" yWindow="-9" windowWidth="1938" windowHeight="1050" activeSheetId="1"/>
    <customWorkbookView name="Кравченко Инна Владимировна - Личное представление" guid="{C2B9EFC6-E381-4ED2-B99E-79ABA34C809F}" mergeInterval="0" personalView="1" maximized="1" xWindow="-11" yWindow="-11" windowWidth="1942" windowHeight="1046" activeSheetId="1"/>
    <customWorkbookView name="Пользователь - Личное представление" guid="{9F6B90D5-DC44-4DB0-ADED-1EB735B5A259}" mergeInterval="0" personalView="1" maximized="1" xWindow="-8" yWindow="-8" windowWidth="1296" windowHeight="1000" activeSheetId="1"/>
    <customWorkbookView name="Сидорова Дарья Сергеевна - Личное представление" guid="{597C5586-362B-4D68-97BE-EE3164F3FE6B}" mergeInterval="0" personalView="1" maximized="1" xWindow="-8" yWindow="-8" windowWidth="1936" windowHeight="1056" activeSheetId="1"/>
    <customWorkbookView name="Рогаченко Вероника Сергеевна - Личное представление" guid="{97FBA0BB-828E-4C8D-8F26-755D0D64BE0B}" mergeInterval="0" personalView="1" maximized="1" xWindow="-8" yWindow="-8" windowWidth="1936" windowHeight="1056" activeSheetId="1"/>
    <customWorkbookView name="Дубровина Ирина Александровна - Личное представление" guid="{69018AFE-5DB2-481B-9AA5-8496A03053B0}" mergeInterval="0" personalView="1" maximized="1" xWindow="-8" yWindow="-8" windowWidth="1936" windowHeight="1056" activeSheetId="1"/>
    <customWorkbookView name="Исрафилова Анастасия Николаевна - Личное представление" guid="{68FB4F6C-8267-4F41-ABC6-5E5D45E0020C}" mergeInterval="0" personalView="1" maximized="1" xWindow="-8" yWindow="-8" windowWidth="1936" windowHeight="1056" activeSheetId="2"/>
    <customWorkbookView name="Афризонова Ксения Владимировн - Личное представление" guid="{C6CAAD0C-3FE3-4DB8-ABFF-647962EB565B}" mergeInterval="0" personalView="1" maximized="1" xWindow="-8" yWindow="-8" windowWidth="1936" windowHeight="1056" activeSheetId="1"/>
    <customWorkbookView name="Шаева Жанна Александровна - Личное представление" guid="{7DF19B7C-7EDB-4294-BF0C-D27F3BA9108D}" mergeInterval="0" personalView="1" maximized="1" xWindow="-8" yWindow="-8" windowWidth="1936" windowHeight="1056" activeSheetId="1"/>
    <customWorkbookView name="Битнер Анастасия Николаевна - Личное представление" guid="{40EB1524-981E-4976-B825-23E7FA7F7F88}" mergeInterval="0" personalView="1" maximized="1" xWindow="-8" yWindow="-8" windowWidth="1936" windowHeight="1056" activeSheetId="2"/>
    <customWorkbookView name="Иваницына Ольга Раисовна - Личное представление" guid="{ED2BFF52-C610-45C9-8EE6-02D56F98FACC}" mergeInterval="0" personalView="1" maximized="1" xWindow="-8" yWindow="-8" windowWidth="1936" windowHeight="1056" activeSheetId="1"/>
    <customWorkbookView name="Евгения Сергеевна Галицкая - Личное представление" guid="{95E090C1-5ECC-4BFF-9B4B-3125F6EA660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I63" i="1" l="1"/>
  <c r="J63" i="1"/>
  <c r="K63" i="1"/>
  <c r="L63" i="1"/>
  <c r="M63" i="1"/>
  <c r="N63" i="1"/>
  <c r="O63" i="1"/>
  <c r="P63" i="1"/>
  <c r="Q63" i="1"/>
  <c r="I61" i="1"/>
  <c r="J61" i="1"/>
  <c r="L61" i="1"/>
  <c r="M61" i="1"/>
  <c r="N61" i="1"/>
  <c r="O61" i="1"/>
  <c r="P61" i="1"/>
  <c r="Q61" i="1"/>
  <c r="I65" i="1"/>
  <c r="J65" i="1"/>
  <c r="K65" i="1"/>
  <c r="L65" i="1"/>
  <c r="M65" i="1"/>
  <c r="N65" i="1"/>
  <c r="O65" i="1"/>
  <c r="P65" i="1"/>
  <c r="Q65" i="1"/>
  <c r="J26" i="1"/>
  <c r="K26" i="1"/>
  <c r="M26" i="1"/>
  <c r="N26" i="1"/>
  <c r="P26" i="1"/>
  <c r="Q26" i="1"/>
  <c r="P66" i="1" l="1"/>
  <c r="N66" i="1"/>
  <c r="J66" i="1"/>
  <c r="Q66" i="1"/>
  <c r="M66" i="1"/>
  <c r="A9" i="1"/>
  <c r="A10" i="1" s="1"/>
  <c r="O22" i="1"/>
  <c r="L22" i="1"/>
  <c r="H21" i="1"/>
  <c r="H9" i="1" l="1"/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l="1"/>
  <c r="A22" i="1" s="1"/>
  <c r="A23" i="1" s="1"/>
  <c r="A24" i="1" s="1"/>
  <c r="H25" i="1"/>
  <c r="H24" i="1"/>
  <c r="H23" i="1"/>
  <c r="H22" i="1"/>
  <c r="O20" i="1"/>
  <c r="L20" i="1"/>
  <c r="H19" i="1"/>
  <c r="O18" i="1"/>
  <c r="L18" i="1"/>
  <c r="H17" i="1"/>
  <c r="H16" i="1"/>
  <c r="I15" i="1"/>
  <c r="H14" i="1"/>
  <c r="H13" i="1"/>
  <c r="H12" i="1"/>
  <c r="H11" i="1"/>
  <c r="H10" i="1"/>
  <c r="H8" i="1"/>
  <c r="A25" i="1" l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2" i="1" s="1"/>
  <c r="A64" i="1" s="1"/>
  <c r="L26" i="1"/>
  <c r="L66" i="1" s="1"/>
  <c r="H15" i="1"/>
  <c r="I26" i="1"/>
  <c r="I66" i="1" s="1"/>
  <c r="O26" i="1"/>
  <c r="O66" i="1" s="1"/>
  <c r="H18" i="1"/>
  <c r="H20" i="1"/>
  <c r="H27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2" i="1"/>
  <c r="H63" i="1" s="1"/>
  <c r="H64" i="1"/>
  <c r="H65" i="1" s="1"/>
  <c r="H26" i="1" l="1"/>
  <c r="K28" i="1" s="1"/>
  <c r="K61" i="1" s="1"/>
  <c r="K66" i="1" s="1"/>
  <c r="H28" i="1"/>
  <c r="H61" i="1" s="1"/>
  <c r="H66" i="1" s="1"/>
  <c r="F11" i="2"/>
  <c r="E11" i="2"/>
  <c r="D11" i="2"/>
  <c r="R8" i="2"/>
  <c r="Q8" i="2"/>
  <c r="P8" i="2"/>
  <c r="E8" i="3" l="1"/>
  <c r="E9" i="3"/>
  <c r="E10" i="3"/>
  <c r="D8" i="3"/>
  <c r="D9" i="3"/>
  <c r="D10" i="3"/>
  <c r="C8" i="3"/>
  <c r="C9" i="3"/>
  <c r="C10" i="3"/>
  <c r="AA7" i="3" l="1"/>
  <c r="V7" i="3"/>
  <c r="AA6" i="3"/>
  <c r="AB6" i="3" s="1"/>
  <c r="X6" i="3"/>
  <c r="U6" i="3"/>
  <c r="V6" i="3" l="1"/>
  <c r="C6" i="3"/>
  <c r="AB7" i="3"/>
  <c r="D7" i="3" s="1"/>
  <c r="C7" i="3"/>
  <c r="W6" i="3"/>
  <c r="W7" i="3"/>
  <c r="Y6" i="3"/>
  <c r="AC6" i="3"/>
  <c r="AC7" i="3"/>
  <c r="Z6" i="3"/>
  <c r="C11" i="3" l="1"/>
  <c r="E7" i="3"/>
  <c r="E6" i="3"/>
  <c r="D6" i="3"/>
  <c r="D11" i="3" s="1"/>
  <c r="E11" i="3" l="1"/>
  <c r="F9" i="2" l="1"/>
  <c r="F10" i="2"/>
  <c r="E9" i="2"/>
  <c r="E10" i="2"/>
  <c r="D9" i="2"/>
  <c r="D10" i="2"/>
  <c r="L8" i="2" l="1"/>
  <c r="K8" i="2"/>
  <c r="J8" i="2"/>
  <c r="I8" i="2"/>
  <c r="H8" i="2"/>
  <c r="G8" i="2"/>
  <c r="E15" i="2" l="1"/>
  <c r="F15" i="2"/>
  <c r="E16" i="2"/>
  <c r="F16" i="2"/>
  <c r="E17" i="2"/>
  <c r="F17" i="2"/>
  <c r="E18" i="2"/>
  <c r="F18" i="2"/>
  <c r="D15" i="2"/>
  <c r="D16" i="2"/>
  <c r="D17" i="2"/>
  <c r="D18" i="2"/>
  <c r="D20" i="2" l="1"/>
  <c r="M8" i="2"/>
  <c r="N8" i="2"/>
  <c r="O8" i="2"/>
  <c r="E8" i="2" l="1"/>
  <c r="F8" i="2"/>
  <c r="D8" i="2"/>
</calcChain>
</file>

<file path=xl/sharedStrings.xml><?xml version="1.0" encoding="utf-8"?>
<sst xmlns="http://schemas.openxmlformats.org/spreadsheetml/2006/main" count="451" uniqueCount="177">
  <si>
    <t>ЦСР</t>
  </si>
  <si>
    <t>Код ГРБС</t>
  </si>
  <si>
    <t>Раздел</t>
  </si>
  <si>
    <t>Подраздел</t>
  </si>
  <si>
    <t>КВР</t>
  </si>
  <si>
    <t>Наименование ГРБС</t>
  </si>
  <si>
    <t>2019 год</t>
  </si>
  <si>
    <t>№ п/п</t>
  </si>
  <si>
    <t>сумма расходов на перераспределение</t>
  </si>
  <si>
    <t>2020 год</t>
  </si>
  <si>
    <t xml:space="preserve">Информация о  нарушениях, замечаниях и иных недостатках к проекту бюджета города Сургута на 2019-2021 годы </t>
  </si>
  <si>
    <t>Итоговая сумма расходов, по которым выявлены нарушения, имеются замечания, обозначены иные недостатки за 2019-2021 годы, рублей</t>
  </si>
  <si>
    <t>2021 год</t>
  </si>
  <si>
    <t>9 = гр.10+гр.11+гр.12+гр.13+гр.14+гр.15+гр.16+гр.17+гр.18 (здесь стоит формула)</t>
  </si>
  <si>
    <t>040</t>
  </si>
  <si>
    <t>03</t>
  </si>
  <si>
    <t>Суть замечания</t>
  </si>
  <si>
    <t xml:space="preserve">Объем выявленных нарушений </t>
  </si>
  <si>
    <t>в том числе по учреждениям</t>
  </si>
  <si>
    <t>Основание (НПА)</t>
  </si>
  <si>
    <t>Излишне начислены страховые взносы, в том числе по видам выплат:</t>
  </si>
  <si>
    <t>1.1.</t>
  </si>
  <si>
    <t>1.2.</t>
  </si>
  <si>
    <t>МКУ ССЦ,
 в том числе по годам</t>
  </si>
  <si>
    <t>МКУ ЕДДС, 
в том числе по годам</t>
  </si>
  <si>
    <t>МКУ "УКС", 
в том числе по годам</t>
  </si>
  <si>
    <t>Всего
 в том числе по годам</t>
  </si>
  <si>
    <t>Материальная помощь в связи со смертью членов семьи</t>
  </si>
  <si>
    <t xml:space="preserve">Администрация города (ДГХ) </t>
  </si>
  <si>
    <t>05</t>
  </si>
  <si>
    <t>12.1.01.20980</t>
  </si>
  <si>
    <t>12.3.02.20980</t>
  </si>
  <si>
    <t xml:space="preserve">Ежеквартальная материальная помощь работникам, имеющим 3-х и более детей в возрасте до 18 лет (1000 рублей)
</t>
  </si>
  <si>
    <t>пп. 3. п.1, ст.422 НК РФ</t>
  </si>
  <si>
    <t>1.3.</t>
  </si>
  <si>
    <t xml:space="preserve">Ежеквартальная материальная помощь,  находящимся в отпуске по уходу за ребенком до достижения им возраста трех лет (1000 рублей)
</t>
  </si>
  <si>
    <t>10</t>
  </si>
  <si>
    <t>14.0.06.61600</t>
  </si>
  <si>
    <t xml:space="preserve">Администрация города 
(МКУ "УИТС г.Сургута") </t>
  </si>
  <si>
    <t>01</t>
  </si>
  <si>
    <t>13</t>
  </si>
  <si>
    <t>02.0.03.20640</t>
  </si>
  <si>
    <t>04</t>
  </si>
  <si>
    <t>08</t>
  </si>
  <si>
    <t>11.2.01.20980</t>
  </si>
  <si>
    <t>1.4.</t>
  </si>
  <si>
    <t>Экономия бюджета</t>
  </si>
  <si>
    <t>Едновременное пособие при рождении ребенка</t>
  </si>
  <si>
    <t>1.</t>
  </si>
  <si>
    <t>2.</t>
  </si>
  <si>
    <t>Едновременное пособие работникам, вступающим в первый брак</t>
  </si>
  <si>
    <t>Смотрите статью 422 Налогового кодекса РФ</t>
  </si>
  <si>
    <t>МКУ "ССЦ",
в том числе по годам</t>
  </si>
  <si>
    <t xml:space="preserve">МКУ "УИТС г. Сургута"
</t>
  </si>
  <si>
    <t>МКУ "ХЭУ"                                                       в том числе по годам</t>
  </si>
  <si>
    <t>Ежеквартальная материальная  помощь работникам, имеющим ребенка инвалида детства 3 и 2 степени независимо от возраста  в размере 1000 руб.</t>
  </si>
  <si>
    <t>МКУ "ХЭУ"                                                         в том числе по годам</t>
  </si>
  <si>
    <t>3.</t>
  </si>
  <si>
    <t xml:space="preserve"> Единовременное вознаграждение работникам муниципальных учреждений при прекращении трудовых отношений в связи с выходом на пенсию по старости впервые
</t>
  </si>
  <si>
    <t>Администрация города (МКУ "Дворец торжеств")</t>
  </si>
  <si>
    <t>01.01.800590</t>
  </si>
  <si>
    <t>МКУ "Наш город" (Егоров В.С.),
 в том числе по годам</t>
  </si>
  <si>
    <t>046</t>
  </si>
  <si>
    <t>12</t>
  </si>
  <si>
    <t>21.0.07.00590</t>
  </si>
  <si>
    <t>Администрация города</t>
  </si>
  <si>
    <t>МКУ "УДОУ", 
в том числе по годам</t>
  </si>
  <si>
    <t>МКУ "УУиООУ", 
в том числе по годам</t>
  </si>
  <si>
    <t>МКУ "ЦДиК", 
в том числе по годам</t>
  </si>
  <si>
    <t>МКУ "КГХ", 
в том числе по годам</t>
  </si>
  <si>
    <t>15.0.01.00590</t>
  </si>
  <si>
    <t>09</t>
  </si>
  <si>
    <t xml:space="preserve">Департамент архитектуры и градостроительства </t>
  </si>
  <si>
    <t>34.0.03.20980</t>
  </si>
  <si>
    <t>Департамент архитектуры и градостроительства (МКУ "Управление капитального строительства")</t>
  </si>
  <si>
    <t>32.0.01.42110</t>
  </si>
  <si>
    <t>02</t>
  </si>
  <si>
    <t xml:space="preserve">046 </t>
  </si>
  <si>
    <t>07</t>
  </si>
  <si>
    <t>МКУ "ЕДДС",
в том числе по годам</t>
  </si>
  <si>
    <t>МКУ, подведомственные Администрации города, ДАиГ</t>
  </si>
  <si>
    <t>33.3.01.00590</t>
  </si>
  <si>
    <t>13.1.01.61600</t>
  </si>
  <si>
    <t xml:space="preserve">Администрация города 
(МКУ "Наш город") </t>
  </si>
  <si>
    <t>31.1.01.00590</t>
  </si>
  <si>
    <t>36.1.02.61700</t>
  </si>
  <si>
    <t>Администрация города (Комитет по управлению имуществом)</t>
  </si>
  <si>
    <t>24.0.02.20980</t>
  </si>
  <si>
    <t>24.0.01.20980</t>
  </si>
  <si>
    <t>МКУ «Хозяйственно-эксплуатационное управление</t>
  </si>
  <si>
    <t>01.0.07.20980</t>
  </si>
  <si>
    <t>09.0.02.20980</t>
  </si>
  <si>
    <t>4.</t>
  </si>
  <si>
    <t>5.</t>
  </si>
  <si>
    <t>Единовременная выплата социальной поддержки молодым специалистам</t>
  </si>
  <si>
    <t>Единовременное вознаграждение работникам в связи с юбилейными датами 50, 55, 60 лет и каждые последующие пять лет</t>
  </si>
  <si>
    <t>МКУ "ДДТиЖКК", 
в том числе по годам</t>
  </si>
  <si>
    <t>МКУ "ДЭАЗиИС", 
в том числе по годам</t>
  </si>
  <si>
    <t>21.0.03.20980</t>
  </si>
  <si>
    <t>Департамент финансов</t>
  </si>
  <si>
    <t>МКУ "Ритуал", 
в том числе по годам</t>
  </si>
  <si>
    <t>МКУ "ЦООД", 
в том числе по годам</t>
  </si>
  <si>
    <t>МКУ "МФЦ", 
в том числе по годам</t>
  </si>
  <si>
    <t>МКУ "Дворец торжеств", 
в том числе по годам</t>
  </si>
  <si>
    <t>пп. 11. п.1, ст.422 НК РФ</t>
  </si>
  <si>
    <t>5940*</t>
  </si>
  <si>
    <t>3401,6*</t>
  </si>
  <si>
    <t>* - в целях исключения задвоения в общей сумме расходы не учены (в связи с наличием расходов по иным видам материальной помощи)</t>
  </si>
  <si>
    <t>04.3.01.61700</t>
  </si>
  <si>
    <t>11</t>
  </si>
  <si>
    <t>05.2.02.61700</t>
  </si>
  <si>
    <t>06.1.01.61700</t>
  </si>
  <si>
    <t>Администрация города (ОМП)</t>
  </si>
  <si>
    <t>Администрация города (ККиТ)</t>
  </si>
  <si>
    <t>04.4.01.61700</t>
  </si>
  <si>
    <t>Администрация города (УФКиС)</t>
  </si>
  <si>
    <t>05.1.02.61700</t>
  </si>
  <si>
    <t>Администрация города (МБУ "УЛПХиЭБ")</t>
  </si>
  <si>
    <t>11.1.03.00000</t>
  </si>
  <si>
    <t xml:space="preserve">046
046
046
046
</t>
  </si>
  <si>
    <t>04
05
05
05</t>
  </si>
  <si>
    <t>09
02
02
02</t>
  </si>
  <si>
    <t>11.1.05.42110
32.0.01.S2180
32.0.01.Z2180
32.0.01.82180</t>
  </si>
  <si>
    <t>06</t>
  </si>
  <si>
    <t>36.3.01.20980</t>
  </si>
  <si>
    <t xml:space="preserve">Администрация города </t>
  </si>
  <si>
    <t>01.0.01.02040</t>
  </si>
  <si>
    <t>810</t>
  </si>
  <si>
    <t>240</t>
  </si>
  <si>
    <t xml:space="preserve">09.0.02.20980 </t>
  </si>
  <si>
    <t xml:space="preserve">Иные замечания, в том числе недостаточно обоснованные, подлежащие нормативному урегулированнию, а также устраненные в ходе экспертизы </t>
  </si>
  <si>
    <t>сумма расходов на перемещение в "Иным образом зарезервированные"</t>
  </si>
  <si>
    <t>сумма расходов на перераспределение, в т.ч. с КБК на КБК</t>
  </si>
  <si>
    <t>15.0.01.20980</t>
  </si>
  <si>
    <t>21.0.02.20980</t>
  </si>
  <si>
    <t>Приложение 37</t>
  </si>
  <si>
    <t>050</t>
  </si>
  <si>
    <t>870</t>
  </si>
  <si>
    <t>11.1.08.20980</t>
  </si>
  <si>
    <t>830</t>
  </si>
  <si>
    <t>110</t>
  </si>
  <si>
    <t>320</t>
  </si>
  <si>
    <t>410</t>
  </si>
  <si>
    <t>620</t>
  </si>
  <si>
    <t>610</t>
  </si>
  <si>
    <t>Бережная Лариса Алекснадровна, 52-83-63</t>
  </si>
  <si>
    <t>Итого ДАиГ</t>
  </si>
  <si>
    <t>Итого депратамент финансов</t>
  </si>
  <si>
    <t>ВСЕГО</t>
  </si>
  <si>
    <t>сумма расходов на перемещение в "Иным образом зарезервированные...", с КБК на КБК</t>
  </si>
  <si>
    <t>040   046</t>
  </si>
  <si>
    <t>Итого Администрация города и ДАиГ</t>
  </si>
  <si>
    <t xml:space="preserve">Итого Администрация города </t>
  </si>
  <si>
    <t>01.0.03.00590                    16.1.03.00590                  16.2.05.00590    21.0.07.00590</t>
  </si>
  <si>
    <t>01              03              03                                   04</t>
  </si>
  <si>
    <t>13                09                                09                       12</t>
  </si>
  <si>
    <t>16</t>
  </si>
  <si>
    <t>14</t>
  </si>
  <si>
    <t>15</t>
  </si>
  <si>
    <t>18</t>
  </si>
  <si>
    <t>19</t>
  </si>
  <si>
    <t>23</t>
  </si>
  <si>
    <t>25</t>
  </si>
  <si>
    <t>24</t>
  </si>
  <si>
    <t>31</t>
  </si>
  <si>
    <t>20</t>
  </si>
  <si>
    <t>22</t>
  </si>
  <si>
    <t>32</t>
  </si>
  <si>
    <t>30</t>
  </si>
  <si>
    <t>21</t>
  </si>
  <si>
    <t>17</t>
  </si>
  <si>
    <t>27</t>
  </si>
  <si>
    <t>б/п</t>
  </si>
  <si>
    <t>28</t>
  </si>
  <si>
    <t>26</t>
  </si>
  <si>
    <t>29</t>
  </si>
  <si>
    <t>Номер приложения к заключению                   от 09.12.2018            № 01-17-81/КСП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</si>
</sst>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#,##0.00_ ;\-#,##0.0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</cellStyleXfs>
  <cellXfs count="165">
    <xf numFmtId="0" fontId="0" fillId="0" borderId="0" xfId="0"/>
    <xf numFmtId="43" fontId="4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7" fillId="0" borderId="12" xfId="0" applyFont="1" applyBorder="1" applyAlignment="1">
      <alignment vertical="top" wrapText="1"/>
    </xf>
    <xf numFmtId="43" fontId="7" fillId="0" borderId="12" xfId="4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1" xfId="0" applyFont="1" applyBorder="1" applyAlignment="1">
      <alignment vertical="top" wrapText="1"/>
    </xf>
    <xf numFmtId="43" fontId="7" fillId="0" borderId="1" xfId="4" applyFont="1" applyBorder="1" applyAlignment="1">
      <alignment vertical="top"/>
    </xf>
    <xf numFmtId="49" fontId="7" fillId="0" borderId="0" xfId="0" applyNumberFormat="1" applyFont="1"/>
    <xf numFmtId="49" fontId="7" fillId="0" borderId="12" xfId="0" applyNumberFormat="1" applyFont="1" applyBorder="1" applyAlignment="1">
      <alignment vertical="top"/>
    </xf>
    <xf numFmtId="49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/>
    <xf numFmtId="0" fontId="7" fillId="0" borderId="1" xfId="0" applyFont="1" applyBorder="1" applyAlignment="1">
      <alignment vertical="justify"/>
    </xf>
    <xf numFmtId="0" fontId="8" fillId="0" borderId="0" xfId="0" applyFont="1"/>
    <xf numFmtId="49" fontId="9" fillId="0" borderId="1" xfId="0" applyNumberFormat="1" applyFont="1" applyBorder="1"/>
    <xf numFmtId="0" fontId="9" fillId="0" borderId="0" xfId="0" applyFont="1"/>
    <xf numFmtId="0" fontId="7" fillId="0" borderId="1" xfId="0" applyFont="1" applyBorder="1" applyAlignment="1">
      <alignment vertical="justify" wrapText="1"/>
    </xf>
    <xf numFmtId="0" fontId="6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6" fillId="0" borderId="0" xfId="1" applyFont="1" applyFill="1"/>
    <xf numFmtId="0" fontId="4" fillId="0" borderId="0" xfId="1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43" fontId="7" fillId="0" borderId="0" xfId="0" applyNumberFormat="1" applyFont="1"/>
    <xf numFmtId="49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/>
    <xf numFmtId="0" fontId="13" fillId="0" borderId="0" xfId="0" applyFont="1"/>
    <xf numFmtId="49" fontId="9" fillId="0" borderId="0" xfId="0" applyNumberFormat="1" applyFont="1" applyBorder="1"/>
    <xf numFmtId="0" fontId="7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wrapText="1"/>
    </xf>
    <xf numFmtId="49" fontId="7" fillId="0" borderId="0" xfId="0" applyNumberFormat="1" applyFont="1" applyBorder="1"/>
    <xf numFmtId="0" fontId="7" fillId="0" borderId="0" xfId="0" applyFont="1" applyBorder="1" applyAlignment="1">
      <alignment vertical="justify"/>
    </xf>
    <xf numFmtId="0" fontId="7" fillId="0" borderId="0" xfId="0" applyFont="1" applyBorder="1"/>
    <xf numFmtId="43" fontId="13" fillId="0" borderId="0" xfId="0" applyNumberFormat="1" applyFont="1" applyBorder="1"/>
    <xf numFmtId="43" fontId="13" fillId="0" borderId="0" xfId="4" applyFont="1" applyBorder="1" applyAlignment="1">
      <alignment horizontal="center" vertical="center"/>
    </xf>
    <xf numFmtId="0" fontId="13" fillId="0" borderId="0" xfId="0" applyFont="1" applyBorder="1"/>
    <xf numFmtId="3" fontId="13" fillId="0" borderId="0" xfId="0" applyNumberFormat="1" applyFont="1" applyBorder="1"/>
    <xf numFmtId="0" fontId="7" fillId="0" borderId="0" xfId="0" applyFont="1" applyBorder="1" applyAlignment="1">
      <alignment vertical="justify" wrapText="1"/>
    </xf>
    <xf numFmtId="4" fontId="13" fillId="0" borderId="0" xfId="0" applyNumberFormat="1" applyFont="1" applyBorder="1"/>
    <xf numFmtId="3" fontId="7" fillId="0" borderId="0" xfId="0" applyNumberFormat="1" applyFont="1" applyBorder="1"/>
    <xf numFmtId="3" fontId="15" fillId="0" borderId="1" xfId="0" applyNumberFormat="1" applyFont="1" applyBorder="1"/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3" fontId="15" fillId="0" borderId="12" xfId="4" applyNumberFormat="1" applyFont="1" applyFill="1" applyBorder="1" applyAlignment="1">
      <alignment horizontal="center" vertical="center"/>
    </xf>
    <xf numFmtId="3" fontId="15" fillId="0" borderId="1" xfId="0" applyNumberFormat="1" applyFont="1" applyFill="1" applyBorder="1"/>
    <xf numFmtId="3" fontId="15" fillId="0" borderId="12" xfId="0" applyNumberFormat="1" applyFont="1" applyFill="1" applyBorder="1"/>
    <xf numFmtId="0" fontId="7" fillId="0" borderId="0" xfId="0" applyFont="1" applyBorder="1" applyAlignment="1">
      <alignment horizontal="center" wrapText="1"/>
    </xf>
    <xf numFmtId="43" fontId="7" fillId="0" borderId="1" xfId="4" applyFont="1" applyFill="1" applyBorder="1" applyAlignment="1">
      <alignment vertical="top"/>
    </xf>
    <xf numFmtId="49" fontId="7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vertical="top" wrapText="1"/>
    </xf>
    <xf numFmtId="43" fontId="7" fillId="0" borderId="0" xfId="4" applyFont="1" applyBorder="1" applyAlignment="1">
      <alignment vertical="top"/>
    </xf>
    <xf numFmtId="0" fontId="7" fillId="0" borderId="0" xfId="0" applyFont="1" applyBorder="1" applyAlignment="1">
      <alignment vertical="top"/>
    </xf>
    <xf numFmtId="49" fontId="6" fillId="0" borderId="1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18" fillId="0" borderId="1" xfId="0" applyNumberFormat="1" applyFont="1" applyFill="1" applyBorder="1" applyAlignment="1">
      <alignment vertical="center"/>
    </xf>
    <xf numFmtId="43" fontId="19" fillId="0" borderId="1" xfId="0" applyNumberFormat="1" applyFont="1" applyFill="1" applyBorder="1" applyAlignment="1">
      <alignment vertical="center"/>
    </xf>
    <xf numFmtId="43" fontId="19" fillId="0" borderId="1" xfId="0" applyNumberFormat="1" applyFont="1" applyFill="1" applyBorder="1" applyAlignment="1">
      <alignment horizontal="center" vertical="center"/>
    </xf>
    <xf numFmtId="43" fontId="19" fillId="0" borderId="0" xfId="0" applyNumberFormat="1" applyFont="1" applyFill="1" applyAlignment="1">
      <alignment vertical="center"/>
    </xf>
    <xf numFmtId="43" fontId="21" fillId="0" borderId="0" xfId="4" applyFont="1" applyAlignment="1">
      <alignment horizontal="center" vertical="center"/>
    </xf>
    <xf numFmtId="43" fontId="19" fillId="0" borderId="1" xfId="4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49" fontId="19" fillId="0" borderId="1" xfId="0" applyNumberFormat="1" applyFont="1" applyFill="1" applyBorder="1" applyAlignment="1">
      <alignment horizontal="center" vertical="center"/>
    </xf>
    <xf numFmtId="43" fontId="19" fillId="2" borderId="1" xfId="0" applyNumberFormat="1" applyFont="1" applyFill="1" applyBorder="1" applyAlignment="1">
      <alignment vertical="center"/>
    </xf>
    <xf numFmtId="43" fontId="19" fillId="0" borderId="1" xfId="1" applyNumberFormat="1" applyFont="1" applyFill="1" applyBorder="1" applyAlignment="1">
      <alignment vertical="center"/>
    </xf>
    <xf numFmtId="49" fontId="6" fillId="0" borderId="11" xfId="0" applyNumberFormat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164" fontId="20" fillId="0" borderId="1" xfId="1" applyNumberFormat="1" applyFont="1" applyFill="1" applyBorder="1" applyAlignment="1">
      <alignment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 wrapText="1"/>
    </xf>
    <xf numFmtId="164" fontId="19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/>
    <xf numFmtId="43" fontId="6" fillId="0" borderId="0" xfId="0" applyNumberFormat="1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43" fontId="18" fillId="2" borderId="1" xfId="0" applyNumberFormat="1" applyFont="1" applyFill="1" applyBorder="1" applyAlignment="1">
      <alignment vertic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4" xfId="0" applyBorder="1" applyAlignment="1">
      <alignment vertical="top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7" fillId="0" borderId="1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5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3" fontId="18" fillId="3" borderId="1" xfId="0" applyNumberFormat="1" applyFont="1" applyFill="1" applyBorder="1" applyAlignment="1">
      <alignment vertical="center"/>
    </xf>
    <xf numFmtId="0" fontId="4" fillId="3" borderId="0" xfId="0" applyFont="1" applyFill="1"/>
    <xf numFmtId="0" fontId="5" fillId="4" borderId="1" xfId="0" applyFont="1" applyFill="1" applyBorder="1" applyAlignment="1">
      <alignment horizontal="center" vertical="center" wrapText="1"/>
    </xf>
    <xf numFmtId="43" fontId="17" fillId="4" borderId="1" xfId="0" applyNumberFormat="1" applyFont="1" applyFill="1" applyBorder="1" applyAlignment="1">
      <alignment vertical="center"/>
    </xf>
    <xf numFmtId="0" fontId="5" fillId="4" borderId="0" xfId="0" applyFont="1" applyFill="1"/>
    <xf numFmtId="43" fontId="19" fillId="2" borderId="1" xfId="1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right" vertic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vertical="center"/>
    </xf>
  </cellXfs>
  <cellStyles count="5">
    <cellStyle name="Обычный" xfId="0" builtinId="0"/>
    <cellStyle name="Обычный 2" xfId="1"/>
    <cellStyle name="Обычный 2 2" xfId="3"/>
    <cellStyle name="Финансовый" xfId="4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24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23" Type="http://schemas.openxmlformats.org/officeDocument/2006/relationships/printerSettings" Target="../printerSettings/printerSettings23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0"/>
  <sheetViews>
    <sheetView tabSelected="1" showRuler="0" showWhiteSpace="0" view="pageLayout" topLeftCell="I1" zoomScale="60" zoomScaleNormal="55" zoomScaleSheetLayoutView="10" zoomScalePageLayoutView="60" workbookViewId="0">
      <selection activeCell="R10" sqref="R10"/>
    </sheetView>
  </sheetViews>
  <sheetFormatPr defaultColWidth="9.42578125" defaultRowHeight="18.75" x14ac:dyDescent="0.3"/>
  <cols>
    <col min="1" max="1" width="10.7109375" style="75" customWidth="1"/>
    <col min="2" max="2" width="25.85546875" style="5" hidden="1" customWidth="1"/>
    <col min="3" max="3" width="9.85546875" style="4" customWidth="1"/>
    <col min="4" max="5" width="10.42578125" style="4" customWidth="1"/>
    <col min="6" max="6" width="19.140625" style="4" customWidth="1"/>
    <col min="7" max="7" width="10.28515625" style="4" customWidth="1"/>
    <col min="8" max="8" width="41.85546875" style="1" customWidth="1"/>
    <col min="9" max="9" width="39.42578125" style="1" customWidth="1"/>
    <col min="10" max="10" width="30.85546875" style="1" customWidth="1"/>
    <col min="11" max="11" width="34.5703125" style="1" bestFit="1" customWidth="1"/>
    <col min="12" max="12" width="36.7109375" style="1" customWidth="1"/>
    <col min="13" max="13" width="30.42578125" style="1" customWidth="1"/>
    <col min="14" max="14" width="32.5703125" style="1" customWidth="1"/>
    <col min="15" max="15" width="36.42578125" style="1" customWidth="1"/>
    <col min="16" max="16" width="30.5703125" style="1" customWidth="1"/>
    <col min="17" max="17" width="31.85546875" style="1" customWidth="1"/>
    <col min="18" max="18" width="24.140625" style="164" customWidth="1"/>
    <col min="19" max="16384" width="9.42578125" style="2"/>
  </cols>
  <sheetData>
    <row r="1" spans="1:18" x14ac:dyDescent="0.3">
      <c r="Q1" s="103" t="s">
        <v>135</v>
      </c>
      <c r="R1" s="160"/>
    </row>
    <row r="2" spans="1:18" ht="30" x14ac:dyDescent="0.4">
      <c r="A2" s="110" t="s">
        <v>10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61"/>
    </row>
    <row r="3" spans="1:18" ht="30.75" customHeight="1" x14ac:dyDescent="0.3">
      <c r="A3" s="111" t="s">
        <v>7</v>
      </c>
      <c r="B3" s="112" t="s">
        <v>5</v>
      </c>
      <c r="C3" s="112" t="s">
        <v>1</v>
      </c>
      <c r="D3" s="112" t="s">
        <v>2</v>
      </c>
      <c r="E3" s="112" t="s">
        <v>3</v>
      </c>
      <c r="F3" s="112" t="s">
        <v>0</v>
      </c>
      <c r="G3" s="112" t="s">
        <v>4</v>
      </c>
      <c r="H3" s="113" t="s">
        <v>11</v>
      </c>
      <c r="I3" s="114" t="s">
        <v>6</v>
      </c>
      <c r="J3" s="115"/>
      <c r="K3" s="116"/>
      <c r="L3" s="114" t="s">
        <v>9</v>
      </c>
      <c r="M3" s="115"/>
      <c r="N3" s="116"/>
      <c r="O3" s="114" t="s">
        <v>12</v>
      </c>
      <c r="P3" s="115"/>
      <c r="Q3" s="116"/>
      <c r="R3" s="162"/>
    </row>
    <row r="4" spans="1:18" s="3" customFormat="1" ht="38.25" customHeight="1" x14ac:dyDescent="0.3">
      <c r="A4" s="111"/>
      <c r="B4" s="112"/>
      <c r="C4" s="112"/>
      <c r="D4" s="112"/>
      <c r="E4" s="112"/>
      <c r="F4" s="112"/>
      <c r="G4" s="112"/>
      <c r="H4" s="113"/>
      <c r="I4" s="117"/>
      <c r="J4" s="118"/>
      <c r="K4" s="119"/>
      <c r="L4" s="117"/>
      <c r="M4" s="118"/>
      <c r="N4" s="119"/>
      <c r="O4" s="117"/>
      <c r="P4" s="118"/>
      <c r="Q4" s="119"/>
      <c r="R4" s="162"/>
    </row>
    <row r="5" spans="1:18" s="3" customFormat="1" ht="45.75" customHeight="1" x14ac:dyDescent="0.3">
      <c r="A5" s="111"/>
      <c r="B5" s="112"/>
      <c r="C5" s="112"/>
      <c r="D5" s="112"/>
      <c r="E5" s="112"/>
      <c r="F5" s="112"/>
      <c r="G5" s="112"/>
      <c r="H5" s="113"/>
      <c r="I5" s="120"/>
      <c r="J5" s="121"/>
      <c r="K5" s="122"/>
      <c r="L5" s="120"/>
      <c r="M5" s="121"/>
      <c r="N5" s="122"/>
      <c r="O5" s="120"/>
      <c r="P5" s="121"/>
      <c r="Q5" s="122"/>
      <c r="R5" s="162"/>
    </row>
    <row r="6" spans="1:18" s="3" customFormat="1" ht="195.75" customHeight="1" x14ac:dyDescent="0.3">
      <c r="A6" s="111"/>
      <c r="B6" s="112"/>
      <c r="C6" s="112"/>
      <c r="D6" s="112"/>
      <c r="E6" s="112"/>
      <c r="F6" s="112"/>
      <c r="G6" s="112"/>
      <c r="H6" s="113"/>
      <c r="I6" s="6" t="s">
        <v>132</v>
      </c>
      <c r="J6" s="6" t="s">
        <v>149</v>
      </c>
      <c r="K6" s="6" t="s">
        <v>130</v>
      </c>
      <c r="L6" s="91" t="s">
        <v>8</v>
      </c>
      <c r="M6" s="97" t="s">
        <v>131</v>
      </c>
      <c r="N6" s="97" t="s">
        <v>130</v>
      </c>
      <c r="O6" s="91" t="s">
        <v>8</v>
      </c>
      <c r="P6" s="97" t="s">
        <v>131</v>
      </c>
      <c r="Q6" s="97" t="s">
        <v>130</v>
      </c>
      <c r="R6" s="163" t="s">
        <v>176</v>
      </c>
    </row>
    <row r="7" spans="1:18" s="3" customFormat="1" ht="94.5" hidden="1" customHeight="1" x14ac:dyDescent="0.3">
      <c r="A7" s="9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" t="s">
        <v>13</v>
      </c>
      <c r="I7" s="7">
        <v>10</v>
      </c>
      <c r="J7" s="7">
        <v>11</v>
      </c>
      <c r="K7" s="7">
        <v>12</v>
      </c>
      <c r="L7" s="8">
        <v>13</v>
      </c>
      <c r="M7" s="8">
        <v>14</v>
      </c>
      <c r="N7" s="8">
        <v>15</v>
      </c>
      <c r="O7" s="8">
        <v>16</v>
      </c>
      <c r="P7" s="8">
        <v>17</v>
      </c>
      <c r="Q7" s="8">
        <v>18</v>
      </c>
      <c r="R7" s="163"/>
    </row>
    <row r="8" spans="1:18" ht="33" customHeight="1" x14ac:dyDescent="0.3">
      <c r="A8" s="94">
        <v>1</v>
      </c>
      <c r="B8" s="95" t="s">
        <v>72</v>
      </c>
      <c r="C8" s="10" t="s">
        <v>62</v>
      </c>
      <c r="D8" s="10" t="s">
        <v>42</v>
      </c>
      <c r="E8" s="10" t="s">
        <v>63</v>
      </c>
      <c r="F8" s="10" t="s">
        <v>134</v>
      </c>
      <c r="G8" s="10" t="s">
        <v>128</v>
      </c>
      <c r="H8" s="105">
        <f>I8+J8+K8+L8+M8+N8+O8+P8+Q8</f>
        <v>25110070.43</v>
      </c>
      <c r="I8" s="88">
        <v>6869999.9000000004</v>
      </c>
      <c r="J8" s="81"/>
      <c r="K8" s="81">
        <v>4426015</v>
      </c>
      <c r="L8" s="81"/>
      <c r="M8" s="81"/>
      <c r="N8" s="81">
        <v>4313472.3099999996</v>
      </c>
      <c r="O8" s="81"/>
      <c r="P8" s="81"/>
      <c r="Q8" s="81">
        <v>9500583.2200000007</v>
      </c>
      <c r="R8" s="87">
        <v>11</v>
      </c>
    </row>
    <row r="9" spans="1:18" ht="33" customHeight="1" x14ac:dyDescent="0.3">
      <c r="A9" s="94">
        <f>A8+1</f>
        <v>2</v>
      </c>
      <c r="B9" s="101"/>
      <c r="C9" s="10" t="s">
        <v>62</v>
      </c>
      <c r="D9" s="10" t="s">
        <v>42</v>
      </c>
      <c r="E9" s="10" t="s">
        <v>71</v>
      </c>
      <c r="F9" s="104" t="s">
        <v>138</v>
      </c>
      <c r="G9" s="10" t="s">
        <v>139</v>
      </c>
      <c r="H9" s="105">
        <f>I9+J9+K9+L9+M9+N9+O9+P9+Q9</f>
        <v>1038000</v>
      </c>
      <c r="I9" s="88"/>
      <c r="J9" s="81">
        <v>1038000</v>
      </c>
      <c r="K9" s="81"/>
      <c r="L9" s="81"/>
      <c r="M9" s="81"/>
      <c r="N9" s="81"/>
      <c r="O9" s="81"/>
      <c r="P9" s="81"/>
      <c r="Q9" s="81"/>
      <c r="R9" s="87" t="s">
        <v>40</v>
      </c>
    </row>
    <row r="10" spans="1:18" ht="38.25" customHeight="1" x14ac:dyDescent="0.3">
      <c r="A10" s="94">
        <f>A9+1</f>
        <v>3</v>
      </c>
      <c r="B10" s="95" t="s">
        <v>72</v>
      </c>
      <c r="C10" s="10" t="s">
        <v>62</v>
      </c>
      <c r="D10" s="10" t="s">
        <v>42</v>
      </c>
      <c r="E10" s="10" t="s">
        <v>63</v>
      </c>
      <c r="F10" s="10" t="s">
        <v>98</v>
      </c>
      <c r="G10" s="10" t="s">
        <v>128</v>
      </c>
      <c r="H10" s="80">
        <f t="shared" ref="H10:H25" si="0">I10+J10+K10+L10+M10+N10+O10+P10+Q10</f>
        <v>6269100</v>
      </c>
      <c r="I10" s="88">
        <v>6269100</v>
      </c>
      <c r="J10" s="81"/>
      <c r="K10" s="81"/>
      <c r="L10" s="81"/>
      <c r="M10" s="81"/>
      <c r="N10" s="81"/>
      <c r="O10" s="81"/>
      <c r="P10" s="81"/>
      <c r="Q10" s="81"/>
      <c r="R10" s="87" t="s">
        <v>109</v>
      </c>
    </row>
    <row r="11" spans="1:18" ht="37.5" customHeight="1" x14ac:dyDescent="0.3">
      <c r="A11" s="94">
        <f t="shared" ref="A11:A60" si="1">A10+1</f>
        <v>4</v>
      </c>
      <c r="B11" s="95" t="s">
        <v>72</v>
      </c>
      <c r="C11" s="10" t="s">
        <v>62</v>
      </c>
      <c r="D11" s="10" t="s">
        <v>42</v>
      </c>
      <c r="E11" s="10" t="s">
        <v>63</v>
      </c>
      <c r="F11" s="10" t="s">
        <v>98</v>
      </c>
      <c r="G11" s="10" t="s">
        <v>128</v>
      </c>
      <c r="H11" s="80">
        <f t="shared" si="0"/>
        <v>411750</v>
      </c>
      <c r="I11" s="88">
        <v>411750</v>
      </c>
      <c r="J11" s="81"/>
      <c r="K11" s="81"/>
      <c r="L11" s="81"/>
      <c r="M11" s="81"/>
      <c r="N11" s="81"/>
      <c r="O11" s="81"/>
      <c r="P11" s="81"/>
      <c r="Q11" s="81"/>
      <c r="R11" s="87" t="s">
        <v>109</v>
      </c>
    </row>
    <row r="12" spans="1:18" s="29" customFormat="1" ht="33" customHeight="1" x14ac:dyDescent="0.3">
      <c r="A12" s="94">
        <f t="shared" si="1"/>
        <v>5</v>
      </c>
      <c r="B12" s="72" t="s">
        <v>74</v>
      </c>
      <c r="C12" s="73" t="s">
        <v>62</v>
      </c>
      <c r="D12" s="73" t="s">
        <v>42</v>
      </c>
      <c r="E12" s="73" t="s">
        <v>63</v>
      </c>
      <c r="F12" s="73" t="s">
        <v>64</v>
      </c>
      <c r="G12" s="73" t="s">
        <v>140</v>
      </c>
      <c r="H12" s="80">
        <f t="shared" si="0"/>
        <v>483600.82</v>
      </c>
      <c r="I12" s="88">
        <v>180622.26</v>
      </c>
      <c r="J12" s="81"/>
      <c r="K12" s="81"/>
      <c r="L12" s="81">
        <v>122356.3</v>
      </c>
      <c r="M12" s="81"/>
      <c r="N12" s="81"/>
      <c r="O12" s="81">
        <v>180622.26</v>
      </c>
      <c r="P12" s="81"/>
      <c r="Q12" s="81"/>
      <c r="R12" s="87" t="s">
        <v>63</v>
      </c>
    </row>
    <row r="13" spans="1:18" ht="39.75" customHeight="1" x14ac:dyDescent="0.3">
      <c r="A13" s="94">
        <f t="shared" si="1"/>
        <v>6</v>
      </c>
      <c r="B13" s="30" t="s">
        <v>74</v>
      </c>
      <c r="C13" s="31" t="s">
        <v>62</v>
      </c>
      <c r="D13" s="31" t="s">
        <v>42</v>
      </c>
      <c r="E13" s="31" t="s">
        <v>63</v>
      </c>
      <c r="F13" s="31" t="s">
        <v>64</v>
      </c>
      <c r="G13" s="31" t="s">
        <v>141</v>
      </c>
      <c r="H13" s="80">
        <f t="shared" si="0"/>
        <v>145228.70000000001</v>
      </c>
      <c r="I13" s="159">
        <v>145228.70000000001</v>
      </c>
      <c r="J13" s="89"/>
      <c r="K13" s="89"/>
      <c r="L13" s="89"/>
      <c r="M13" s="89"/>
      <c r="N13" s="89"/>
      <c r="O13" s="89"/>
      <c r="P13" s="89"/>
      <c r="Q13" s="89"/>
      <c r="R13" s="87" t="s">
        <v>63</v>
      </c>
    </row>
    <row r="14" spans="1:18" ht="36" customHeight="1" x14ac:dyDescent="0.3">
      <c r="A14" s="94">
        <f t="shared" si="1"/>
        <v>7</v>
      </c>
      <c r="B14" s="30" t="s">
        <v>74</v>
      </c>
      <c r="C14" s="31" t="s">
        <v>62</v>
      </c>
      <c r="D14" s="31" t="s">
        <v>42</v>
      </c>
      <c r="E14" s="31" t="s">
        <v>63</v>
      </c>
      <c r="F14" s="31" t="s">
        <v>64</v>
      </c>
      <c r="G14" s="31" t="s">
        <v>141</v>
      </c>
      <c r="H14" s="80">
        <f t="shared" si="0"/>
        <v>22485</v>
      </c>
      <c r="I14" s="159">
        <v>22485</v>
      </c>
      <c r="J14" s="89"/>
      <c r="K14" s="89"/>
      <c r="L14" s="89"/>
      <c r="M14" s="89"/>
      <c r="N14" s="89"/>
      <c r="O14" s="89"/>
      <c r="P14" s="89"/>
      <c r="Q14" s="89"/>
      <c r="R14" s="87" t="s">
        <v>63</v>
      </c>
    </row>
    <row r="15" spans="1:18" ht="38.25" customHeight="1" x14ac:dyDescent="0.3">
      <c r="A15" s="94">
        <f t="shared" si="1"/>
        <v>8</v>
      </c>
      <c r="B15" s="30" t="s">
        <v>74</v>
      </c>
      <c r="C15" s="31" t="s">
        <v>62</v>
      </c>
      <c r="D15" s="31" t="s">
        <v>42</v>
      </c>
      <c r="E15" s="31" t="s">
        <v>63</v>
      </c>
      <c r="F15" s="31" t="s">
        <v>64</v>
      </c>
      <c r="G15" s="31" t="s">
        <v>128</v>
      </c>
      <c r="H15" s="80">
        <f t="shared" si="0"/>
        <v>5415155.1999999993</v>
      </c>
      <c r="I15" s="159">
        <f>8122732.8-2707577.6-J15</f>
        <v>3196335.0099999993</v>
      </c>
      <c r="J15" s="100">
        <v>2218820.19</v>
      </c>
      <c r="K15" s="89"/>
      <c r="L15" s="89"/>
      <c r="M15" s="89"/>
      <c r="N15" s="89"/>
      <c r="O15" s="89"/>
      <c r="P15" s="89"/>
      <c r="Q15" s="89"/>
      <c r="R15" s="87" t="s">
        <v>63</v>
      </c>
    </row>
    <row r="16" spans="1:18" ht="32.25" customHeight="1" x14ac:dyDescent="0.3">
      <c r="A16" s="94">
        <f t="shared" si="1"/>
        <v>9</v>
      </c>
      <c r="B16" s="30" t="s">
        <v>74</v>
      </c>
      <c r="C16" s="31" t="s">
        <v>62</v>
      </c>
      <c r="D16" s="31" t="s">
        <v>42</v>
      </c>
      <c r="E16" s="31" t="s">
        <v>63</v>
      </c>
      <c r="F16" s="31" t="s">
        <v>64</v>
      </c>
      <c r="G16" s="150">
        <v>240</v>
      </c>
      <c r="H16" s="80">
        <f t="shared" si="0"/>
        <v>23502.05</v>
      </c>
      <c r="I16" s="159">
        <v>23502.05</v>
      </c>
      <c r="J16" s="89"/>
      <c r="K16" s="89"/>
      <c r="L16" s="89"/>
      <c r="M16" s="89"/>
      <c r="N16" s="89"/>
      <c r="O16" s="89"/>
      <c r="P16" s="89"/>
      <c r="Q16" s="89"/>
      <c r="R16" s="87" t="s">
        <v>63</v>
      </c>
    </row>
    <row r="17" spans="1:18" s="74" customFormat="1" ht="31.5" customHeight="1" x14ac:dyDescent="0.3">
      <c r="A17" s="94">
        <f t="shared" si="1"/>
        <v>10</v>
      </c>
      <c r="B17" s="30" t="s">
        <v>74</v>
      </c>
      <c r="C17" s="31" t="s">
        <v>62</v>
      </c>
      <c r="D17" s="31" t="s">
        <v>42</v>
      </c>
      <c r="E17" s="31" t="s">
        <v>63</v>
      </c>
      <c r="F17" s="31" t="s">
        <v>64</v>
      </c>
      <c r="G17" s="150">
        <v>240</v>
      </c>
      <c r="H17" s="80">
        <f t="shared" si="0"/>
        <v>442260</v>
      </c>
      <c r="I17" s="159">
        <v>417150</v>
      </c>
      <c r="J17" s="93"/>
      <c r="K17" s="89"/>
      <c r="L17" s="89">
        <v>25110</v>
      </c>
      <c r="M17" s="89"/>
      <c r="N17" s="89"/>
      <c r="O17" s="89"/>
      <c r="P17" s="89"/>
      <c r="Q17" s="89"/>
      <c r="R17" s="87" t="s">
        <v>63</v>
      </c>
    </row>
    <row r="18" spans="1:18" s="32" customFormat="1" ht="33" customHeight="1" x14ac:dyDescent="0.3">
      <c r="A18" s="94">
        <f t="shared" si="1"/>
        <v>11</v>
      </c>
      <c r="B18" s="30" t="s">
        <v>74</v>
      </c>
      <c r="C18" s="31" t="s">
        <v>62</v>
      </c>
      <c r="D18" s="31" t="s">
        <v>42</v>
      </c>
      <c r="E18" s="31" t="s">
        <v>63</v>
      </c>
      <c r="F18" s="31" t="s">
        <v>73</v>
      </c>
      <c r="G18" s="150">
        <v>240</v>
      </c>
      <c r="H18" s="80">
        <f t="shared" si="0"/>
        <v>446456.4800000001</v>
      </c>
      <c r="I18" s="159">
        <v>181576.48</v>
      </c>
      <c r="J18" s="89"/>
      <c r="K18" s="89"/>
      <c r="L18" s="89">
        <f>(165.33-88.33)*8*215</f>
        <v>132440.00000000003</v>
      </c>
      <c r="M18" s="89"/>
      <c r="O18" s="89">
        <f>(165.33-88.33)*8*215</f>
        <v>132440.00000000003</v>
      </c>
      <c r="P18" s="89"/>
      <c r="Q18" s="102"/>
      <c r="R18" s="87" t="s">
        <v>63</v>
      </c>
    </row>
    <row r="19" spans="1:18" s="32" customFormat="1" ht="33.75" customHeight="1" x14ac:dyDescent="0.3">
      <c r="A19" s="94">
        <f t="shared" si="1"/>
        <v>12</v>
      </c>
      <c r="B19" s="30" t="s">
        <v>74</v>
      </c>
      <c r="C19" s="31" t="s">
        <v>62</v>
      </c>
      <c r="D19" s="31" t="s">
        <v>42</v>
      </c>
      <c r="E19" s="31" t="s">
        <v>63</v>
      </c>
      <c r="F19" s="31" t="s">
        <v>64</v>
      </c>
      <c r="G19" s="150">
        <v>240</v>
      </c>
      <c r="H19" s="80">
        <f t="shared" si="0"/>
        <v>878817.98</v>
      </c>
      <c r="I19" s="159">
        <v>293906.32</v>
      </c>
      <c r="J19" s="89"/>
      <c r="K19" s="89"/>
      <c r="L19" s="89">
        <v>291800.33</v>
      </c>
      <c r="M19" s="89"/>
      <c r="N19" s="89"/>
      <c r="O19" s="89">
        <v>293111.33</v>
      </c>
      <c r="P19" s="89"/>
      <c r="Q19" s="89"/>
      <c r="R19" s="87" t="s">
        <v>63</v>
      </c>
    </row>
    <row r="20" spans="1:18" s="33" customFormat="1" ht="37.5" customHeight="1" x14ac:dyDescent="0.3">
      <c r="A20" s="94">
        <f t="shared" si="1"/>
        <v>13</v>
      </c>
      <c r="B20" s="30" t="s">
        <v>74</v>
      </c>
      <c r="C20" s="31" t="s">
        <v>62</v>
      </c>
      <c r="D20" s="31" t="s">
        <v>42</v>
      </c>
      <c r="E20" s="31" t="s">
        <v>63</v>
      </c>
      <c r="F20" s="31" t="s">
        <v>64</v>
      </c>
      <c r="G20" s="150">
        <v>240</v>
      </c>
      <c r="H20" s="80">
        <f t="shared" si="0"/>
        <v>600188.97</v>
      </c>
      <c r="I20" s="159">
        <v>200062.99</v>
      </c>
      <c r="J20" s="89"/>
      <c r="K20" s="89"/>
      <c r="L20" s="89">
        <f>I20</f>
        <v>200062.99</v>
      </c>
      <c r="M20" s="89"/>
      <c r="N20" s="89"/>
      <c r="O20" s="89">
        <f>I20</f>
        <v>200062.99</v>
      </c>
      <c r="P20" s="89"/>
      <c r="Q20" s="89"/>
      <c r="R20" s="87" t="s">
        <v>63</v>
      </c>
    </row>
    <row r="21" spans="1:18" s="33" customFormat="1" ht="37.5" customHeight="1" x14ac:dyDescent="0.3">
      <c r="A21" s="94">
        <f t="shared" si="1"/>
        <v>14</v>
      </c>
      <c r="B21" s="30"/>
      <c r="C21" s="31" t="s">
        <v>62</v>
      </c>
      <c r="D21" s="31" t="s">
        <v>42</v>
      </c>
      <c r="E21" s="31" t="s">
        <v>63</v>
      </c>
      <c r="F21" s="31" t="s">
        <v>64</v>
      </c>
      <c r="G21" s="30">
        <v>850</v>
      </c>
      <c r="H21" s="80">
        <f t="shared" si="0"/>
        <v>63810.22</v>
      </c>
      <c r="I21" s="159"/>
      <c r="J21" s="89"/>
      <c r="K21" s="89"/>
      <c r="L21" s="89">
        <v>26587.59</v>
      </c>
      <c r="M21" s="89"/>
      <c r="N21" s="89"/>
      <c r="O21" s="89">
        <v>37222.629999999997</v>
      </c>
      <c r="P21" s="89"/>
      <c r="Q21" s="89"/>
      <c r="R21" s="87" t="s">
        <v>63</v>
      </c>
    </row>
    <row r="22" spans="1:18" s="33" customFormat="1" ht="36" customHeight="1" x14ac:dyDescent="0.3">
      <c r="A22" s="94">
        <f t="shared" si="1"/>
        <v>15</v>
      </c>
      <c r="B22" s="30" t="s">
        <v>74</v>
      </c>
      <c r="C22" s="31" t="s">
        <v>62</v>
      </c>
      <c r="D22" s="31" t="s">
        <v>42</v>
      </c>
      <c r="E22" s="31" t="s">
        <v>63</v>
      </c>
      <c r="F22" s="31" t="s">
        <v>64</v>
      </c>
      <c r="G22" s="30">
        <v>240</v>
      </c>
      <c r="H22" s="80">
        <f t="shared" si="0"/>
        <v>950055.59999999963</v>
      </c>
      <c r="I22" s="159"/>
      <c r="J22" s="89"/>
      <c r="K22" s="89"/>
      <c r="L22" s="89">
        <f>500055.39-L21</f>
        <v>473467.8</v>
      </c>
      <c r="M22" s="89"/>
      <c r="N22" s="89"/>
      <c r="O22" s="89">
        <f>3937229.9-3423419.47-O21</f>
        <v>476587.7999999997</v>
      </c>
      <c r="P22" s="89"/>
      <c r="Q22" s="89"/>
      <c r="R22" s="87" t="s">
        <v>63</v>
      </c>
    </row>
    <row r="23" spans="1:18" s="33" customFormat="1" ht="82.5" customHeight="1" x14ac:dyDescent="0.3">
      <c r="A23" s="94">
        <f t="shared" si="1"/>
        <v>16</v>
      </c>
      <c r="B23" s="77" t="s">
        <v>74</v>
      </c>
      <c r="C23" s="34" t="s">
        <v>119</v>
      </c>
      <c r="D23" s="34" t="s">
        <v>120</v>
      </c>
      <c r="E23" s="34" t="s">
        <v>121</v>
      </c>
      <c r="F23" s="34" t="s">
        <v>122</v>
      </c>
      <c r="G23" s="34" t="s">
        <v>142</v>
      </c>
      <c r="H23" s="80">
        <f t="shared" si="0"/>
        <v>1197365.76</v>
      </c>
      <c r="I23" s="88"/>
      <c r="J23" s="81">
        <v>1197365.76</v>
      </c>
      <c r="K23" s="81"/>
      <c r="L23" s="81"/>
      <c r="M23" s="81"/>
      <c r="N23" s="81"/>
      <c r="O23" s="81"/>
      <c r="P23" s="81"/>
      <c r="Q23" s="81"/>
      <c r="R23" s="87" t="s">
        <v>40</v>
      </c>
    </row>
    <row r="24" spans="1:18" s="33" customFormat="1" ht="39.75" customHeight="1" x14ac:dyDescent="0.3">
      <c r="A24" s="94">
        <f t="shared" si="1"/>
        <v>17</v>
      </c>
      <c r="B24" s="77" t="s">
        <v>74</v>
      </c>
      <c r="C24" s="10" t="s">
        <v>77</v>
      </c>
      <c r="D24" s="10" t="s">
        <v>29</v>
      </c>
      <c r="E24" s="10" t="s">
        <v>76</v>
      </c>
      <c r="F24" s="10" t="s">
        <v>75</v>
      </c>
      <c r="G24" s="10" t="s">
        <v>142</v>
      </c>
      <c r="H24" s="80">
        <f t="shared" si="0"/>
        <v>24339.58</v>
      </c>
      <c r="I24" s="81"/>
      <c r="J24" s="81"/>
      <c r="K24" s="81"/>
      <c r="L24" s="81">
        <v>24339.58</v>
      </c>
      <c r="M24" s="81"/>
      <c r="N24" s="81"/>
      <c r="O24" s="81"/>
      <c r="P24" s="81"/>
      <c r="Q24" s="81"/>
      <c r="R24" s="87" t="s">
        <v>40</v>
      </c>
    </row>
    <row r="25" spans="1:18" ht="38.25" customHeight="1" x14ac:dyDescent="0.3">
      <c r="A25" s="94">
        <f t="shared" si="1"/>
        <v>18</v>
      </c>
      <c r="B25" s="30" t="s">
        <v>74</v>
      </c>
      <c r="C25" s="31" t="s">
        <v>62</v>
      </c>
      <c r="D25" s="31" t="s">
        <v>42</v>
      </c>
      <c r="E25" s="31" t="s">
        <v>63</v>
      </c>
      <c r="F25" s="31" t="s">
        <v>64</v>
      </c>
      <c r="G25" s="150">
        <v>110</v>
      </c>
      <c r="H25" s="80">
        <f t="shared" si="0"/>
        <v>182618.22</v>
      </c>
      <c r="I25" s="81">
        <v>60872.74</v>
      </c>
      <c r="J25" s="81"/>
      <c r="K25" s="81"/>
      <c r="L25" s="81">
        <v>60872.74</v>
      </c>
      <c r="M25" s="81"/>
      <c r="N25" s="81"/>
      <c r="O25" s="81">
        <v>60872.74</v>
      </c>
      <c r="P25" s="81"/>
      <c r="Q25" s="81"/>
      <c r="R25" s="87" t="s">
        <v>63</v>
      </c>
    </row>
    <row r="26" spans="1:18" s="155" customFormat="1" ht="38.25" customHeight="1" x14ac:dyDescent="0.3">
      <c r="A26" s="151" t="s">
        <v>146</v>
      </c>
      <c r="B26" s="152"/>
      <c r="C26" s="152"/>
      <c r="D26" s="152"/>
      <c r="E26" s="152"/>
      <c r="F26" s="152"/>
      <c r="G26" s="153"/>
      <c r="H26" s="154">
        <f>SUM(H8:H25)</f>
        <v>43704805.009999983</v>
      </c>
      <c r="I26" s="154">
        <f>SUM(I8:I25)</f>
        <v>18272591.449999996</v>
      </c>
      <c r="J26" s="154">
        <f>SUM(J8:J25)</f>
        <v>4454185.95</v>
      </c>
      <c r="K26" s="154">
        <f>SUM(K8:K25)</f>
        <v>4426015</v>
      </c>
      <c r="L26" s="154">
        <f>SUM(L8:L25)</f>
        <v>1357037.33</v>
      </c>
      <c r="M26" s="154">
        <f>SUM(M8:M25)</f>
        <v>0</v>
      </c>
      <c r="N26" s="154">
        <f>SUM(N8:N25)</f>
        <v>4313472.3099999996</v>
      </c>
      <c r="O26" s="154">
        <f>SUM(O8:O25)</f>
        <v>1380919.7499999998</v>
      </c>
      <c r="P26" s="154">
        <f>SUM(P8:P25)</f>
        <v>0</v>
      </c>
      <c r="Q26" s="154">
        <f>SUM(Q8:Q25)</f>
        <v>9500583.2200000007</v>
      </c>
      <c r="R26" s="154"/>
    </row>
    <row r="27" spans="1:18" ht="34.5" customHeight="1" x14ac:dyDescent="0.3">
      <c r="A27" s="94">
        <f>A25+1</f>
        <v>19</v>
      </c>
      <c r="B27" s="9" t="s">
        <v>28</v>
      </c>
      <c r="C27" s="10" t="s">
        <v>14</v>
      </c>
      <c r="D27" s="10" t="s">
        <v>29</v>
      </c>
      <c r="E27" s="10" t="s">
        <v>15</v>
      </c>
      <c r="F27" s="10" t="s">
        <v>30</v>
      </c>
      <c r="G27" s="10" t="s">
        <v>128</v>
      </c>
      <c r="H27" s="80">
        <f t="shared" ref="H27:H54" si="2">I27+J27+K27+L27+M27+N27+O27+P27+Q27</f>
        <v>454971.6</v>
      </c>
      <c r="I27" s="81">
        <v>454971.6</v>
      </c>
      <c r="J27" s="81"/>
      <c r="K27" s="81"/>
      <c r="L27" s="81"/>
      <c r="M27" s="81"/>
      <c r="N27" s="81"/>
      <c r="O27" s="81"/>
      <c r="P27" s="81"/>
      <c r="Q27" s="81"/>
      <c r="R27" s="87" t="s">
        <v>165</v>
      </c>
    </row>
    <row r="28" spans="1:18" ht="33.75" customHeight="1" x14ac:dyDescent="0.3">
      <c r="A28" s="94">
        <f t="shared" si="1"/>
        <v>20</v>
      </c>
      <c r="B28" s="9" t="s">
        <v>28</v>
      </c>
      <c r="C28" s="10" t="s">
        <v>14</v>
      </c>
      <c r="D28" s="10" t="s">
        <v>29</v>
      </c>
      <c r="E28" s="10" t="s">
        <v>15</v>
      </c>
      <c r="F28" s="10" t="s">
        <v>31</v>
      </c>
      <c r="G28" s="10" t="s">
        <v>128</v>
      </c>
      <c r="H28" s="80">
        <f t="shared" si="2"/>
        <v>153111.92000000001</v>
      </c>
      <c r="I28" s="81">
        <v>153111.92000000001</v>
      </c>
      <c r="J28" s="80"/>
      <c r="K28" s="81">
        <f>H26-H23-H15-H9-H8+I8+I15-21010548.53</f>
        <v>0</v>
      </c>
      <c r="L28" s="81"/>
      <c r="M28" s="81"/>
      <c r="N28" s="81"/>
      <c r="O28" s="81"/>
      <c r="P28" s="81"/>
      <c r="Q28" s="81"/>
      <c r="R28" s="87" t="s">
        <v>165</v>
      </c>
    </row>
    <row r="29" spans="1:18" ht="36" customHeight="1" x14ac:dyDescent="0.3">
      <c r="A29" s="94">
        <f t="shared" si="1"/>
        <v>21</v>
      </c>
      <c r="B29" s="9" t="s">
        <v>28</v>
      </c>
      <c r="C29" s="10" t="s">
        <v>14</v>
      </c>
      <c r="D29" s="10" t="s">
        <v>36</v>
      </c>
      <c r="E29" s="10" t="s">
        <v>15</v>
      </c>
      <c r="F29" s="10" t="s">
        <v>37</v>
      </c>
      <c r="G29" s="10" t="s">
        <v>127</v>
      </c>
      <c r="H29" s="80">
        <f t="shared" si="2"/>
        <v>208579</v>
      </c>
      <c r="I29" s="81">
        <v>208579</v>
      </c>
      <c r="J29" s="80"/>
      <c r="K29" s="81"/>
      <c r="L29" s="81"/>
      <c r="M29" s="81"/>
      <c r="N29" s="81"/>
      <c r="O29" s="81"/>
      <c r="P29" s="81"/>
      <c r="Q29" s="81"/>
      <c r="R29" s="87" t="s">
        <v>166</v>
      </c>
    </row>
    <row r="30" spans="1:18" ht="36" customHeight="1" x14ac:dyDescent="0.3">
      <c r="A30" s="94">
        <f t="shared" si="1"/>
        <v>22</v>
      </c>
      <c r="B30" s="9" t="s">
        <v>28</v>
      </c>
      <c r="C30" s="10" t="s">
        <v>14</v>
      </c>
      <c r="D30" s="10" t="s">
        <v>36</v>
      </c>
      <c r="E30" s="10" t="s">
        <v>15</v>
      </c>
      <c r="F30" s="10" t="s">
        <v>37</v>
      </c>
      <c r="G30" s="10" t="s">
        <v>127</v>
      </c>
      <c r="H30" s="80">
        <f t="shared" si="2"/>
        <v>314021</v>
      </c>
      <c r="I30" s="81">
        <v>100596</v>
      </c>
      <c r="J30" s="80"/>
      <c r="K30" s="81"/>
      <c r="L30" s="81">
        <v>104620</v>
      </c>
      <c r="M30" s="81"/>
      <c r="N30" s="81"/>
      <c r="O30" s="81">
        <v>108805</v>
      </c>
      <c r="P30" s="81"/>
      <c r="Q30" s="81"/>
      <c r="R30" s="87" t="s">
        <v>166</v>
      </c>
    </row>
    <row r="31" spans="1:18" s="29" customFormat="1" ht="38.25" customHeight="1" x14ac:dyDescent="0.3">
      <c r="A31" s="94">
        <f t="shared" si="1"/>
        <v>23</v>
      </c>
      <c r="B31" s="9" t="s">
        <v>28</v>
      </c>
      <c r="C31" s="10" t="s">
        <v>14</v>
      </c>
      <c r="D31" s="10" t="s">
        <v>39</v>
      </c>
      <c r="E31" s="10" t="s">
        <v>40</v>
      </c>
      <c r="F31" s="10" t="s">
        <v>70</v>
      </c>
      <c r="G31" s="10" t="s">
        <v>128</v>
      </c>
      <c r="H31" s="80">
        <f t="shared" si="2"/>
        <v>85226.4</v>
      </c>
      <c r="I31" s="82">
        <v>85226.4</v>
      </c>
      <c r="J31" s="81"/>
      <c r="K31" s="81"/>
      <c r="L31" s="81"/>
      <c r="M31" s="81"/>
      <c r="N31" s="81"/>
      <c r="O31" s="81"/>
      <c r="P31" s="81"/>
      <c r="Q31" s="81"/>
      <c r="R31" s="87" t="s">
        <v>163</v>
      </c>
    </row>
    <row r="32" spans="1:18" s="29" customFormat="1" ht="36" customHeight="1" x14ac:dyDescent="0.3">
      <c r="A32" s="94">
        <f t="shared" si="1"/>
        <v>24</v>
      </c>
      <c r="B32" s="9" t="s">
        <v>28</v>
      </c>
      <c r="C32" s="10" t="s">
        <v>14</v>
      </c>
      <c r="D32" s="10" t="s">
        <v>39</v>
      </c>
      <c r="E32" s="10" t="s">
        <v>40</v>
      </c>
      <c r="F32" s="10" t="s">
        <v>70</v>
      </c>
      <c r="G32" s="10" t="s">
        <v>128</v>
      </c>
      <c r="H32" s="80">
        <f t="shared" si="2"/>
        <v>15238.29</v>
      </c>
      <c r="I32" s="81">
        <v>15238.29</v>
      </c>
      <c r="J32" s="81"/>
      <c r="K32" s="81"/>
      <c r="L32" s="81"/>
      <c r="M32" s="81"/>
      <c r="N32" s="81"/>
      <c r="O32" s="81"/>
      <c r="P32" s="81"/>
      <c r="Q32" s="81"/>
      <c r="R32" s="87" t="s">
        <v>163</v>
      </c>
    </row>
    <row r="33" spans="1:18" s="29" customFormat="1" ht="33.75" customHeight="1" x14ac:dyDescent="0.3">
      <c r="A33" s="94">
        <f t="shared" si="1"/>
        <v>25</v>
      </c>
      <c r="B33" s="9" t="s">
        <v>28</v>
      </c>
      <c r="C33" s="10" t="s">
        <v>14</v>
      </c>
      <c r="D33" s="10" t="s">
        <v>29</v>
      </c>
      <c r="E33" s="10" t="s">
        <v>29</v>
      </c>
      <c r="F33" s="10" t="s">
        <v>133</v>
      </c>
      <c r="G33" s="10" t="s">
        <v>128</v>
      </c>
      <c r="H33" s="80">
        <f t="shared" si="2"/>
        <v>207286.1</v>
      </c>
      <c r="I33" s="81">
        <v>207286.1</v>
      </c>
      <c r="J33" s="81"/>
      <c r="K33" s="81"/>
      <c r="L33" s="81"/>
      <c r="M33" s="81"/>
      <c r="N33" s="81"/>
      <c r="O33" s="81"/>
      <c r="P33" s="81"/>
      <c r="Q33" s="81"/>
      <c r="R33" s="87" t="s">
        <v>163</v>
      </c>
    </row>
    <row r="34" spans="1:18" s="29" customFormat="1" ht="34.5" customHeight="1" x14ac:dyDescent="0.3">
      <c r="A34" s="94">
        <f t="shared" si="1"/>
        <v>26</v>
      </c>
      <c r="B34" s="9" t="s">
        <v>28</v>
      </c>
      <c r="C34" s="10" t="s">
        <v>14</v>
      </c>
      <c r="D34" s="10" t="s">
        <v>29</v>
      </c>
      <c r="E34" s="10" t="s">
        <v>15</v>
      </c>
      <c r="F34" s="10" t="s">
        <v>133</v>
      </c>
      <c r="G34" s="10" t="s">
        <v>128</v>
      </c>
      <c r="H34" s="80">
        <f t="shared" si="2"/>
        <v>143056.01</v>
      </c>
      <c r="I34" s="81">
        <v>143056.01</v>
      </c>
      <c r="J34" s="81"/>
      <c r="K34" s="81"/>
      <c r="L34" s="81"/>
      <c r="M34" s="81"/>
      <c r="N34" s="81"/>
      <c r="O34" s="81"/>
      <c r="P34" s="81"/>
      <c r="Q34" s="81"/>
      <c r="R34" s="87" t="s">
        <v>163</v>
      </c>
    </row>
    <row r="35" spans="1:18" ht="38.25" customHeight="1" x14ac:dyDescent="0.3">
      <c r="A35" s="94">
        <f t="shared" si="1"/>
        <v>27</v>
      </c>
      <c r="B35" s="96" t="s">
        <v>28</v>
      </c>
      <c r="C35" s="10" t="s">
        <v>14</v>
      </c>
      <c r="D35" s="10" t="s">
        <v>29</v>
      </c>
      <c r="E35" s="10" t="s">
        <v>39</v>
      </c>
      <c r="F35" s="10" t="s">
        <v>91</v>
      </c>
      <c r="G35" s="10" t="s">
        <v>128</v>
      </c>
      <c r="H35" s="80">
        <f t="shared" si="2"/>
        <v>947429.82000000007</v>
      </c>
      <c r="I35" s="81"/>
      <c r="J35" s="80"/>
      <c r="K35" s="81">
        <v>315809.94</v>
      </c>
      <c r="L35" s="81"/>
      <c r="M35" s="81"/>
      <c r="N35" s="81">
        <v>315809.94</v>
      </c>
      <c r="O35" s="81"/>
      <c r="P35" s="81"/>
      <c r="Q35" s="81">
        <v>315809.94</v>
      </c>
      <c r="R35" s="87" t="s">
        <v>164</v>
      </c>
    </row>
    <row r="36" spans="1:18" ht="37.5" customHeight="1" x14ac:dyDescent="0.3">
      <c r="A36" s="94">
        <f t="shared" si="1"/>
        <v>28</v>
      </c>
      <c r="B36" s="96" t="s">
        <v>28</v>
      </c>
      <c r="C36" s="10" t="s">
        <v>14</v>
      </c>
      <c r="D36" s="10" t="s">
        <v>29</v>
      </c>
      <c r="E36" s="10" t="s">
        <v>39</v>
      </c>
      <c r="F36" s="10" t="s">
        <v>82</v>
      </c>
      <c r="G36" s="10" t="s">
        <v>127</v>
      </c>
      <c r="H36" s="80">
        <f t="shared" si="2"/>
        <v>588451.5</v>
      </c>
      <c r="I36" s="81"/>
      <c r="J36" s="81"/>
      <c r="K36" s="81">
        <v>588451.5</v>
      </c>
      <c r="L36" s="81"/>
      <c r="M36" s="81">
        <v>0</v>
      </c>
      <c r="N36" s="81"/>
      <c r="O36" s="81"/>
      <c r="P36" s="81">
        <v>0</v>
      </c>
      <c r="Q36" s="81"/>
      <c r="R36" s="87" t="s">
        <v>167</v>
      </c>
    </row>
    <row r="37" spans="1:18" ht="34.5" customHeight="1" x14ac:dyDescent="0.3">
      <c r="A37" s="94">
        <f t="shared" si="1"/>
        <v>29</v>
      </c>
      <c r="B37" s="9" t="s">
        <v>28</v>
      </c>
      <c r="C37" s="10" t="s">
        <v>14</v>
      </c>
      <c r="D37" s="10" t="s">
        <v>29</v>
      </c>
      <c r="E37" s="10" t="s">
        <v>39</v>
      </c>
      <c r="F37" s="73" t="s">
        <v>129</v>
      </c>
      <c r="G37" s="10" t="s">
        <v>128</v>
      </c>
      <c r="H37" s="80">
        <f t="shared" si="2"/>
        <v>2576321.6399999997</v>
      </c>
      <c r="I37" s="81">
        <v>424497.18</v>
      </c>
      <c r="J37" s="80"/>
      <c r="K37" s="81"/>
      <c r="L37" s="81">
        <v>783181.02</v>
      </c>
      <c r="M37" s="81"/>
      <c r="N37" s="81"/>
      <c r="O37" s="81">
        <v>1368643.44</v>
      </c>
      <c r="P37" s="81"/>
      <c r="Q37" s="81"/>
      <c r="R37" s="87" t="s">
        <v>156</v>
      </c>
    </row>
    <row r="38" spans="1:18" ht="35.25" customHeight="1" x14ac:dyDescent="0.3">
      <c r="A38" s="94">
        <f t="shared" si="1"/>
        <v>30</v>
      </c>
      <c r="B38" s="76" t="s">
        <v>28</v>
      </c>
      <c r="C38" s="10" t="s">
        <v>14</v>
      </c>
      <c r="D38" s="10" t="s">
        <v>42</v>
      </c>
      <c r="E38" s="10" t="s">
        <v>71</v>
      </c>
      <c r="F38" s="10" t="s">
        <v>118</v>
      </c>
      <c r="G38" s="10"/>
      <c r="H38" s="80">
        <f t="shared" si="2"/>
        <v>3442237.38</v>
      </c>
      <c r="I38" s="81">
        <v>3442237.38</v>
      </c>
      <c r="J38" s="80"/>
      <c r="K38" s="81"/>
      <c r="L38" s="81"/>
      <c r="M38" s="81"/>
      <c r="N38" s="81"/>
      <c r="O38" s="81"/>
      <c r="P38" s="81"/>
      <c r="Q38" s="81"/>
      <c r="R38" s="87" t="s">
        <v>158</v>
      </c>
    </row>
    <row r="39" spans="1:18" ht="39" customHeight="1" x14ac:dyDescent="0.3">
      <c r="A39" s="94">
        <f t="shared" si="1"/>
        <v>31</v>
      </c>
      <c r="B39" s="9" t="s">
        <v>28</v>
      </c>
      <c r="C39" s="10" t="s">
        <v>14</v>
      </c>
      <c r="D39" s="10" t="s">
        <v>42</v>
      </c>
      <c r="E39" s="10" t="s">
        <v>43</v>
      </c>
      <c r="F39" s="10" t="s">
        <v>44</v>
      </c>
      <c r="G39" s="10" t="s">
        <v>128</v>
      </c>
      <c r="H39" s="80">
        <f t="shared" si="2"/>
        <v>141674393.38</v>
      </c>
      <c r="I39" s="81">
        <v>141674393.38</v>
      </c>
      <c r="J39" s="81"/>
      <c r="K39" s="81"/>
      <c r="L39" s="81"/>
      <c r="M39" s="81"/>
      <c r="N39" s="81"/>
      <c r="O39" s="81"/>
      <c r="P39" s="81"/>
      <c r="Q39" s="81"/>
      <c r="R39" s="87" t="s">
        <v>157</v>
      </c>
    </row>
    <row r="40" spans="1:18" ht="39" customHeight="1" x14ac:dyDescent="0.3">
      <c r="A40" s="94">
        <f t="shared" si="1"/>
        <v>32</v>
      </c>
      <c r="B40" s="99" t="s">
        <v>112</v>
      </c>
      <c r="C40" s="98" t="s">
        <v>14</v>
      </c>
      <c r="D40" s="98" t="s">
        <v>78</v>
      </c>
      <c r="E40" s="98" t="s">
        <v>78</v>
      </c>
      <c r="F40" s="98" t="s">
        <v>111</v>
      </c>
      <c r="G40" s="69" t="s">
        <v>143</v>
      </c>
      <c r="H40" s="80">
        <f t="shared" si="2"/>
        <v>61410337.079999998</v>
      </c>
      <c r="I40" s="81"/>
      <c r="J40" s="81"/>
      <c r="K40" s="81">
        <v>20470112.359999999</v>
      </c>
      <c r="L40" s="81"/>
      <c r="M40" s="81"/>
      <c r="N40" s="81">
        <v>20470112.359999999</v>
      </c>
      <c r="O40" s="81"/>
      <c r="P40" s="81"/>
      <c r="Q40" s="81">
        <v>20470112.359999999</v>
      </c>
      <c r="R40" s="87" t="s">
        <v>168</v>
      </c>
    </row>
    <row r="41" spans="1:18" ht="39.75" customHeight="1" x14ac:dyDescent="0.3">
      <c r="A41" s="94">
        <f t="shared" si="1"/>
        <v>33</v>
      </c>
      <c r="B41" s="106" t="s">
        <v>113</v>
      </c>
      <c r="C41" s="10" t="s">
        <v>14</v>
      </c>
      <c r="D41" s="10" t="s">
        <v>43</v>
      </c>
      <c r="E41" s="10" t="s">
        <v>39</v>
      </c>
      <c r="F41" s="10" t="s">
        <v>108</v>
      </c>
      <c r="G41" s="10" t="s">
        <v>144</v>
      </c>
      <c r="H41" s="80">
        <f t="shared" si="2"/>
        <v>2124886.6800000002</v>
      </c>
      <c r="I41" s="81"/>
      <c r="J41" s="81"/>
      <c r="K41" s="81">
        <v>708295.56</v>
      </c>
      <c r="L41" s="81"/>
      <c r="M41" s="81"/>
      <c r="N41" s="81">
        <v>708295.56</v>
      </c>
      <c r="O41" s="81"/>
      <c r="P41" s="81"/>
      <c r="Q41" s="81">
        <v>708295.56</v>
      </c>
      <c r="R41" s="87" t="s">
        <v>169</v>
      </c>
    </row>
    <row r="42" spans="1:18" ht="39.75" customHeight="1" x14ac:dyDescent="0.3">
      <c r="A42" s="94">
        <f t="shared" si="1"/>
        <v>34</v>
      </c>
      <c r="B42" s="107"/>
      <c r="C42" s="10" t="s">
        <v>14</v>
      </c>
      <c r="D42" s="10" t="s">
        <v>43</v>
      </c>
      <c r="E42" s="10" t="s">
        <v>39</v>
      </c>
      <c r="F42" s="10" t="s">
        <v>114</v>
      </c>
      <c r="G42" s="10" t="s">
        <v>143</v>
      </c>
      <c r="H42" s="80">
        <f t="shared" si="2"/>
        <v>335041.80000000005</v>
      </c>
      <c r="I42" s="81">
        <v>111680.6</v>
      </c>
      <c r="J42" s="81"/>
      <c r="K42" s="81"/>
      <c r="L42" s="81">
        <v>111680.6</v>
      </c>
      <c r="M42" s="81"/>
      <c r="N42" s="81"/>
      <c r="O42" s="83">
        <v>111680.6</v>
      </c>
      <c r="P42" s="81"/>
      <c r="Q42" s="81"/>
      <c r="R42" s="87" t="s">
        <v>169</v>
      </c>
    </row>
    <row r="43" spans="1:18" ht="36" customHeight="1" x14ac:dyDescent="0.3">
      <c r="A43" s="94">
        <f t="shared" si="1"/>
        <v>35</v>
      </c>
      <c r="B43" s="108"/>
      <c r="C43" s="10" t="s">
        <v>14</v>
      </c>
      <c r="D43" s="10" t="s">
        <v>43</v>
      </c>
      <c r="E43" s="10" t="s">
        <v>39</v>
      </c>
      <c r="F43" s="10" t="s">
        <v>108</v>
      </c>
      <c r="G43" s="10" t="s">
        <v>144</v>
      </c>
      <c r="H43" s="80">
        <f t="shared" si="2"/>
        <v>192943.91999999998</v>
      </c>
      <c r="I43" s="81">
        <v>64314.64</v>
      </c>
      <c r="J43" s="81"/>
      <c r="K43" s="81"/>
      <c r="L43" s="81">
        <v>64314.64</v>
      </c>
      <c r="M43" s="81"/>
      <c r="N43" s="81"/>
      <c r="O43" s="81">
        <v>64314.64</v>
      </c>
      <c r="P43" s="81"/>
      <c r="Q43" s="81"/>
      <c r="R43" s="87" t="s">
        <v>169</v>
      </c>
    </row>
    <row r="44" spans="1:18" ht="39.75" customHeight="1" x14ac:dyDescent="0.3">
      <c r="A44" s="94">
        <f t="shared" si="1"/>
        <v>36</v>
      </c>
      <c r="B44" s="106" t="s">
        <v>115</v>
      </c>
      <c r="C44" s="10" t="s">
        <v>14</v>
      </c>
      <c r="D44" s="90" t="s">
        <v>109</v>
      </c>
      <c r="E44" s="90" t="s">
        <v>39</v>
      </c>
      <c r="F44" s="10" t="s">
        <v>110</v>
      </c>
      <c r="G44" s="90" t="s">
        <v>144</v>
      </c>
      <c r="H44" s="80">
        <f t="shared" si="2"/>
        <v>2102787.21</v>
      </c>
      <c r="I44" s="81">
        <v>700929.07</v>
      </c>
      <c r="J44" s="81"/>
      <c r="K44" s="81"/>
      <c r="L44" s="81">
        <v>700929.07</v>
      </c>
      <c r="M44" s="81"/>
      <c r="N44" s="81"/>
      <c r="O44" s="81">
        <v>700929.07</v>
      </c>
      <c r="P44" s="81"/>
      <c r="Q44" s="81"/>
      <c r="R44" s="87" t="s">
        <v>170</v>
      </c>
    </row>
    <row r="45" spans="1:18" ht="39.75" customHeight="1" x14ac:dyDescent="0.3">
      <c r="A45" s="94">
        <f t="shared" si="1"/>
        <v>37</v>
      </c>
      <c r="B45" s="107"/>
      <c r="C45" s="10" t="s">
        <v>14</v>
      </c>
      <c r="D45" s="10" t="s">
        <v>109</v>
      </c>
      <c r="E45" s="10" t="s">
        <v>76</v>
      </c>
      <c r="F45" s="10" t="s">
        <v>116</v>
      </c>
      <c r="G45" s="70" t="s">
        <v>144</v>
      </c>
      <c r="H45" s="80">
        <f t="shared" si="2"/>
        <v>90000</v>
      </c>
      <c r="I45" s="81"/>
      <c r="J45" s="81"/>
      <c r="K45" s="81">
        <v>30000</v>
      </c>
      <c r="L45" s="81"/>
      <c r="M45" s="81"/>
      <c r="N45" s="81">
        <v>30000</v>
      </c>
      <c r="O45" s="81"/>
      <c r="P45" s="81"/>
      <c r="Q45" s="81">
        <v>30000</v>
      </c>
      <c r="R45" s="87" t="s">
        <v>170</v>
      </c>
    </row>
    <row r="46" spans="1:18" ht="36.75" customHeight="1" x14ac:dyDescent="0.3">
      <c r="A46" s="94">
        <f t="shared" si="1"/>
        <v>38</v>
      </c>
      <c r="B46" s="108"/>
      <c r="C46" s="10" t="s">
        <v>14</v>
      </c>
      <c r="D46" s="10" t="s">
        <v>109</v>
      </c>
      <c r="E46" s="10" t="s">
        <v>76</v>
      </c>
      <c r="F46" s="10" t="s">
        <v>110</v>
      </c>
      <c r="G46" s="70" t="s">
        <v>143</v>
      </c>
      <c r="H46" s="80">
        <f t="shared" si="2"/>
        <v>539800</v>
      </c>
      <c r="I46" s="81"/>
      <c r="J46" s="81"/>
      <c r="K46" s="81">
        <v>283400</v>
      </c>
      <c r="L46" s="81"/>
      <c r="M46" s="81"/>
      <c r="N46" s="81">
        <v>128200</v>
      </c>
      <c r="O46" s="81"/>
      <c r="P46" s="81"/>
      <c r="Q46" s="81">
        <v>128200</v>
      </c>
      <c r="R46" s="87" t="s">
        <v>170</v>
      </c>
    </row>
    <row r="47" spans="1:18" ht="37.5" customHeight="1" x14ac:dyDescent="0.3">
      <c r="A47" s="94">
        <f t="shared" si="1"/>
        <v>39</v>
      </c>
      <c r="B47" s="9" t="s">
        <v>59</v>
      </c>
      <c r="C47" s="10" t="s">
        <v>14</v>
      </c>
      <c r="D47" s="10" t="s">
        <v>39</v>
      </c>
      <c r="E47" s="10" t="s">
        <v>40</v>
      </c>
      <c r="F47" s="10" t="s">
        <v>60</v>
      </c>
      <c r="G47" s="10" t="s">
        <v>128</v>
      </c>
      <c r="H47" s="80">
        <f t="shared" si="2"/>
        <v>298935</v>
      </c>
      <c r="I47" s="81">
        <v>99645</v>
      </c>
      <c r="J47" s="81"/>
      <c r="K47" s="81"/>
      <c r="L47" s="81">
        <v>99645</v>
      </c>
      <c r="M47" s="81"/>
      <c r="N47" s="81"/>
      <c r="O47" s="81">
        <v>99645</v>
      </c>
      <c r="P47" s="81"/>
      <c r="Q47" s="81"/>
      <c r="R47" s="87" t="s">
        <v>161</v>
      </c>
    </row>
    <row r="48" spans="1:18" ht="37.5" customHeight="1" x14ac:dyDescent="0.3">
      <c r="A48" s="94">
        <f t="shared" si="1"/>
        <v>40</v>
      </c>
      <c r="B48" s="9" t="s">
        <v>38</v>
      </c>
      <c r="C48" s="10" t="s">
        <v>14</v>
      </c>
      <c r="D48" s="10" t="s">
        <v>42</v>
      </c>
      <c r="E48" s="10" t="s">
        <v>36</v>
      </c>
      <c r="F48" s="10" t="s">
        <v>81</v>
      </c>
      <c r="G48" s="10" t="s">
        <v>128</v>
      </c>
      <c r="H48" s="80">
        <f t="shared" si="2"/>
        <v>112055.34</v>
      </c>
      <c r="I48" s="81">
        <v>37351.78</v>
      </c>
      <c r="J48" s="81"/>
      <c r="K48" s="81"/>
      <c r="L48" s="81">
        <v>37351.78</v>
      </c>
      <c r="M48" s="81"/>
      <c r="N48" s="81"/>
      <c r="O48" s="81">
        <v>37351.78</v>
      </c>
      <c r="P48" s="81"/>
      <c r="Q48" s="81"/>
      <c r="R48" s="87" t="s">
        <v>162</v>
      </c>
    </row>
    <row r="49" spans="1:18" ht="36.75" customHeight="1" x14ac:dyDescent="0.3">
      <c r="A49" s="94">
        <f t="shared" si="1"/>
        <v>41</v>
      </c>
      <c r="B49" s="9" t="s">
        <v>83</v>
      </c>
      <c r="C49" s="10" t="s">
        <v>14</v>
      </c>
      <c r="D49" s="10" t="s">
        <v>39</v>
      </c>
      <c r="E49" s="10" t="s">
        <v>40</v>
      </c>
      <c r="F49" s="10" t="s">
        <v>84</v>
      </c>
      <c r="G49" s="10" t="s">
        <v>128</v>
      </c>
      <c r="H49" s="80">
        <f t="shared" si="2"/>
        <v>44202.9</v>
      </c>
      <c r="I49" s="81">
        <v>13822.9</v>
      </c>
      <c r="J49" s="81"/>
      <c r="K49" s="81"/>
      <c r="L49" s="81">
        <v>15190</v>
      </c>
      <c r="M49" s="81"/>
      <c r="N49" s="81"/>
      <c r="O49" s="81">
        <v>15190</v>
      </c>
      <c r="P49" s="81"/>
      <c r="Q49" s="81"/>
      <c r="R49" s="87" t="s">
        <v>171</v>
      </c>
    </row>
    <row r="50" spans="1:18" ht="39" customHeight="1" x14ac:dyDescent="0.3">
      <c r="A50" s="94">
        <f t="shared" si="1"/>
        <v>42</v>
      </c>
      <c r="B50" s="78" t="s">
        <v>65</v>
      </c>
      <c r="C50" s="10" t="s">
        <v>14</v>
      </c>
      <c r="D50" s="10" t="s">
        <v>123</v>
      </c>
      <c r="E50" s="10" t="s">
        <v>15</v>
      </c>
      <c r="F50" s="10" t="s">
        <v>124</v>
      </c>
      <c r="G50" s="10" t="s">
        <v>128</v>
      </c>
      <c r="H50" s="80">
        <f t="shared" si="2"/>
        <v>10485930</v>
      </c>
      <c r="I50" s="81"/>
      <c r="J50" s="81"/>
      <c r="K50" s="81">
        <v>3495310</v>
      </c>
      <c r="L50" s="81"/>
      <c r="M50" s="81"/>
      <c r="N50" s="81">
        <v>3495310</v>
      </c>
      <c r="O50" s="81"/>
      <c r="P50" s="81"/>
      <c r="Q50" s="81">
        <v>3495310</v>
      </c>
      <c r="R50" s="87" t="s">
        <v>160</v>
      </c>
    </row>
    <row r="51" spans="1:18" ht="37.5" customHeight="1" x14ac:dyDescent="0.3">
      <c r="A51" s="94">
        <f t="shared" si="1"/>
        <v>43</v>
      </c>
      <c r="B51" s="96" t="s">
        <v>117</v>
      </c>
      <c r="C51" s="10" t="s">
        <v>14</v>
      </c>
      <c r="D51" s="10" t="s">
        <v>29</v>
      </c>
      <c r="E51" s="10" t="s">
        <v>15</v>
      </c>
      <c r="F51" s="10" t="s">
        <v>85</v>
      </c>
      <c r="G51" s="10" t="s">
        <v>144</v>
      </c>
      <c r="H51" s="80">
        <f t="shared" si="2"/>
        <v>2352770.04</v>
      </c>
      <c r="I51" s="81"/>
      <c r="J51" s="81"/>
      <c r="K51" s="81">
        <v>784256.68</v>
      </c>
      <c r="L51" s="81"/>
      <c r="M51" s="81"/>
      <c r="N51" s="81">
        <v>784256.68</v>
      </c>
      <c r="O51" s="81"/>
      <c r="P51" s="81"/>
      <c r="Q51" s="81">
        <v>784256.68</v>
      </c>
      <c r="R51" s="87" t="s">
        <v>160</v>
      </c>
    </row>
    <row r="52" spans="1:18" ht="34.5" customHeight="1" x14ac:dyDescent="0.3">
      <c r="A52" s="94">
        <f t="shared" si="1"/>
        <v>44</v>
      </c>
      <c r="B52" s="96" t="s">
        <v>117</v>
      </c>
      <c r="C52" s="10" t="s">
        <v>14</v>
      </c>
      <c r="D52" s="10" t="s">
        <v>29</v>
      </c>
      <c r="E52" s="10" t="s">
        <v>15</v>
      </c>
      <c r="F52" s="10" t="s">
        <v>85</v>
      </c>
      <c r="G52" s="10" t="s">
        <v>144</v>
      </c>
      <c r="H52" s="80">
        <f t="shared" si="2"/>
        <v>4661363.01</v>
      </c>
      <c r="I52" s="81"/>
      <c r="J52" s="81"/>
      <c r="K52" s="81">
        <v>1553787.67</v>
      </c>
      <c r="L52" s="81"/>
      <c r="M52" s="81"/>
      <c r="N52" s="81">
        <v>1553787.67</v>
      </c>
      <c r="O52" s="81"/>
      <c r="P52" s="81"/>
      <c r="Q52" s="81">
        <v>1553787.67</v>
      </c>
      <c r="R52" s="87" t="s">
        <v>160</v>
      </c>
    </row>
    <row r="53" spans="1:18" ht="33" customHeight="1" x14ac:dyDescent="0.3">
      <c r="A53" s="94">
        <f t="shared" si="1"/>
        <v>45</v>
      </c>
      <c r="B53" s="9" t="s">
        <v>117</v>
      </c>
      <c r="C53" s="10" t="s">
        <v>14</v>
      </c>
      <c r="D53" s="10" t="s">
        <v>29</v>
      </c>
      <c r="E53" s="10" t="s">
        <v>15</v>
      </c>
      <c r="F53" s="10" t="s">
        <v>85</v>
      </c>
      <c r="G53" s="10" t="s">
        <v>144</v>
      </c>
      <c r="H53" s="80">
        <f t="shared" si="2"/>
        <v>1270800</v>
      </c>
      <c r="I53" s="81"/>
      <c r="J53" s="81"/>
      <c r="K53" s="81">
        <v>423600</v>
      </c>
      <c r="L53" s="81"/>
      <c r="M53" s="81"/>
      <c r="N53" s="81">
        <v>423600</v>
      </c>
      <c r="O53" s="81"/>
      <c r="P53" s="81"/>
      <c r="Q53" s="81">
        <v>423600</v>
      </c>
      <c r="R53" s="87" t="s">
        <v>160</v>
      </c>
    </row>
    <row r="54" spans="1:18" ht="36" customHeight="1" x14ac:dyDescent="0.3">
      <c r="A54" s="94">
        <f t="shared" si="1"/>
        <v>46</v>
      </c>
      <c r="B54" s="9" t="s">
        <v>117</v>
      </c>
      <c r="C54" s="10" t="s">
        <v>14</v>
      </c>
      <c r="D54" s="10" t="s">
        <v>29</v>
      </c>
      <c r="E54" s="10" t="s">
        <v>15</v>
      </c>
      <c r="F54" s="10" t="s">
        <v>85</v>
      </c>
      <c r="G54" s="10" t="s">
        <v>144</v>
      </c>
      <c r="H54" s="80">
        <f t="shared" si="2"/>
        <v>450000</v>
      </c>
      <c r="I54" s="81">
        <v>150000</v>
      </c>
      <c r="J54" s="81"/>
      <c r="K54" s="81"/>
      <c r="L54" s="81">
        <v>150000</v>
      </c>
      <c r="M54" s="81"/>
      <c r="N54" s="81"/>
      <c r="O54" s="81">
        <v>150000</v>
      </c>
      <c r="P54" s="81"/>
      <c r="Q54" s="81"/>
      <c r="R54" s="87" t="s">
        <v>160</v>
      </c>
    </row>
    <row r="55" spans="1:18" ht="33" customHeight="1" x14ac:dyDescent="0.3">
      <c r="A55" s="94">
        <f t="shared" si="1"/>
        <v>47</v>
      </c>
      <c r="B55" s="9" t="s">
        <v>117</v>
      </c>
      <c r="C55" s="10" t="s">
        <v>14</v>
      </c>
      <c r="D55" s="10" t="s">
        <v>29</v>
      </c>
      <c r="E55" s="10" t="s">
        <v>15</v>
      </c>
      <c r="F55" s="10" t="s">
        <v>85</v>
      </c>
      <c r="G55" s="10" t="s">
        <v>144</v>
      </c>
      <c r="H55" s="80">
        <f t="shared" ref="H55:H64" si="3">I55+J55+K55+L55+M55+N55+O55+P55+Q55</f>
        <v>124917.45</v>
      </c>
      <c r="I55" s="81">
        <v>40832.83</v>
      </c>
      <c r="J55" s="81"/>
      <c r="K55" s="81"/>
      <c r="L55" s="81">
        <v>42042.31</v>
      </c>
      <c r="M55" s="81"/>
      <c r="N55" s="81"/>
      <c r="O55" s="81">
        <v>42042.31</v>
      </c>
      <c r="P55" s="81"/>
      <c r="Q55" s="81"/>
      <c r="R55" s="87" t="s">
        <v>160</v>
      </c>
    </row>
    <row r="56" spans="1:18" ht="36" customHeight="1" x14ac:dyDescent="0.3">
      <c r="A56" s="94">
        <f t="shared" si="1"/>
        <v>48</v>
      </c>
      <c r="B56" s="9" t="s">
        <v>117</v>
      </c>
      <c r="C56" s="10" t="s">
        <v>14</v>
      </c>
      <c r="D56" s="10" t="s">
        <v>29</v>
      </c>
      <c r="E56" s="10" t="s">
        <v>15</v>
      </c>
      <c r="F56" s="10" t="s">
        <v>85</v>
      </c>
      <c r="G56" s="10" t="s">
        <v>144</v>
      </c>
      <c r="H56" s="80">
        <f>I56+J56+K56+L56+M56+N56+O56+P56+Q56</f>
        <v>360000</v>
      </c>
      <c r="I56" s="81">
        <v>120000</v>
      </c>
      <c r="J56" s="81"/>
      <c r="K56" s="81"/>
      <c r="L56" s="81">
        <v>120000</v>
      </c>
      <c r="M56" s="81"/>
      <c r="N56" s="81"/>
      <c r="O56" s="81">
        <v>120000</v>
      </c>
      <c r="P56" s="81"/>
      <c r="Q56" s="81"/>
      <c r="R56" s="87" t="s">
        <v>160</v>
      </c>
    </row>
    <row r="57" spans="1:18" ht="40.5" customHeight="1" x14ac:dyDescent="0.3">
      <c r="A57" s="94">
        <f t="shared" si="1"/>
        <v>49</v>
      </c>
      <c r="B57" s="9" t="s">
        <v>86</v>
      </c>
      <c r="C57" s="10" t="s">
        <v>14</v>
      </c>
      <c r="D57" s="10" t="s">
        <v>39</v>
      </c>
      <c r="E57" s="36" t="s">
        <v>40</v>
      </c>
      <c r="F57" s="36" t="s">
        <v>87</v>
      </c>
      <c r="G57" s="36" t="s">
        <v>128</v>
      </c>
      <c r="H57" s="80">
        <f t="shared" si="3"/>
        <v>1646115.8</v>
      </c>
      <c r="I57" s="81">
        <v>367274.34</v>
      </c>
      <c r="J57" s="81"/>
      <c r="K57" s="81"/>
      <c r="L57" s="82">
        <v>639420.73</v>
      </c>
      <c r="M57" s="82"/>
      <c r="N57" s="82"/>
      <c r="O57" s="81">
        <v>639420.73</v>
      </c>
      <c r="P57" s="81"/>
      <c r="Q57" s="81"/>
      <c r="R57" s="87" t="s">
        <v>159</v>
      </c>
    </row>
    <row r="58" spans="1:18" ht="38.25" customHeight="1" x14ac:dyDescent="0.3">
      <c r="A58" s="94">
        <f t="shared" si="1"/>
        <v>50</v>
      </c>
      <c r="B58" s="9" t="s">
        <v>86</v>
      </c>
      <c r="C58" s="10" t="s">
        <v>14</v>
      </c>
      <c r="D58" s="10" t="s">
        <v>39</v>
      </c>
      <c r="E58" s="36" t="s">
        <v>40</v>
      </c>
      <c r="F58" s="36" t="s">
        <v>88</v>
      </c>
      <c r="G58" s="36" t="s">
        <v>128</v>
      </c>
      <c r="H58" s="80">
        <f t="shared" si="3"/>
        <v>704511.64</v>
      </c>
      <c r="I58" s="81"/>
      <c r="J58" s="81"/>
      <c r="K58" s="81"/>
      <c r="L58" s="84">
        <v>352255.82</v>
      </c>
      <c r="M58" s="81"/>
      <c r="N58" s="81"/>
      <c r="O58" s="85">
        <v>352255.82</v>
      </c>
      <c r="P58" s="81"/>
      <c r="Q58" s="81"/>
      <c r="R58" s="87" t="s">
        <v>159</v>
      </c>
    </row>
    <row r="59" spans="1:18" ht="36" customHeight="1" x14ac:dyDescent="0.3">
      <c r="A59" s="94">
        <f t="shared" si="1"/>
        <v>51</v>
      </c>
      <c r="B59" s="79" t="s">
        <v>125</v>
      </c>
      <c r="C59" s="10" t="s">
        <v>14</v>
      </c>
      <c r="D59" s="10" t="s">
        <v>39</v>
      </c>
      <c r="E59" s="10" t="s">
        <v>40</v>
      </c>
      <c r="F59" s="10" t="s">
        <v>126</v>
      </c>
      <c r="G59" s="10" t="s">
        <v>141</v>
      </c>
      <c r="H59" s="80">
        <f t="shared" si="3"/>
        <v>556098.19999999995</v>
      </c>
      <c r="I59" s="81">
        <v>556098.19999999995</v>
      </c>
      <c r="J59" s="81"/>
      <c r="K59" s="81"/>
      <c r="L59" s="86"/>
      <c r="M59" s="92"/>
      <c r="N59" s="87"/>
      <c r="O59" s="87"/>
      <c r="P59" s="87"/>
      <c r="Q59" s="87"/>
      <c r="R59" s="87" t="s">
        <v>172</v>
      </c>
    </row>
    <row r="60" spans="1:18" ht="38.25" customHeight="1" x14ac:dyDescent="0.3">
      <c r="A60" s="94">
        <f t="shared" si="1"/>
        <v>52</v>
      </c>
      <c r="B60" s="9" t="s">
        <v>89</v>
      </c>
      <c r="C60" s="10" t="s">
        <v>14</v>
      </c>
      <c r="D60" s="10" t="s">
        <v>39</v>
      </c>
      <c r="E60" s="10" t="s">
        <v>40</v>
      </c>
      <c r="F60" s="10" t="s">
        <v>90</v>
      </c>
      <c r="G60" s="10" t="s">
        <v>128</v>
      </c>
      <c r="H60" s="80">
        <f t="shared" si="3"/>
        <v>33168.239999999998</v>
      </c>
      <c r="I60" s="81">
        <v>11056.08</v>
      </c>
      <c r="J60" s="81"/>
      <c r="K60" s="81"/>
      <c r="L60" s="81">
        <v>11056.08</v>
      </c>
      <c r="M60" s="81"/>
      <c r="N60" s="81"/>
      <c r="O60" s="81">
        <v>11056.08</v>
      </c>
      <c r="P60" s="81"/>
      <c r="Q60" s="81"/>
      <c r="R60" s="87" t="s">
        <v>173</v>
      </c>
    </row>
    <row r="61" spans="1:18" s="155" customFormat="1" ht="38.25" customHeight="1" x14ac:dyDescent="0.3">
      <c r="A61" s="151" t="s">
        <v>152</v>
      </c>
      <c r="B61" s="152"/>
      <c r="C61" s="152"/>
      <c r="D61" s="152"/>
      <c r="E61" s="152"/>
      <c r="F61" s="152"/>
      <c r="G61" s="153"/>
      <c r="H61" s="154">
        <f>SUM(H27:H60)</f>
        <v>240706988.34999999</v>
      </c>
      <c r="I61" s="154">
        <f t="shared" ref="I61:R61" si="4">SUM(I27:I60)</f>
        <v>149182198.69999999</v>
      </c>
      <c r="J61" s="154">
        <f t="shared" si="4"/>
        <v>0</v>
      </c>
      <c r="K61" s="154">
        <f t="shared" si="4"/>
        <v>28653023.710000001</v>
      </c>
      <c r="L61" s="154">
        <f t="shared" si="4"/>
        <v>3231687.05</v>
      </c>
      <c r="M61" s="154">
        <f t="shared" si="4"/>
        <v>0</v>
      </c>
      <c r="N61" s="154">
        <f t="shared" si="4"/>
        <v>27909372.210000001</v>
      </c>
      <c r="O61" s="154">
        <f t="shared" si="4"/>
        <v>3821334.4699999997</v>
      </c>
      <c r="P61" s="154">
        <f t="shared" si="4"/>
        <v>0</v>
      </c>
      <c r="Q61" s="154">
        <f t="shared" si="4"/>
        <v>27909372.210000001</v>
      </c>
      <c r="R61" s="154"/>
    </row>
    <row r="62" spans="1:18" ht="88.5" customHeight="1" x14ac:dyDescent="0.3">
      <c r="A62" s="94">
        <f>A60+1</f>
        <v>53</v>
      </c>
      <c r="B62" s="9" t="s">
        <v>80</v>
      </c>
      <c r="C62" s="34" t="s">
        <v>150</v>
      </c>
      <c r="D62" s="34" t="s">
        <v>154</v>
      </c>
      <c r="E62" s="34" t="s">
        <v>155</v>
      </c>
      <c r="F62" s="34" t="s">
        <v>153</v>
      </c>
      <c r="G62" s="10" t="s">
        <v>140</v>
      </c>
      <c r="H62" s="80">
        <f t="shared" si="3"/>
        <v>101357.20000000001</v>
      </c>
      <c r="I62" s="81">
        <v>35698.400000000001</v>
      </c>
      <c r="J62" s="81"/>
      <c r="K62" s="81"/>
      <c r="L62" s="81">
        <v>34188.400000000001</v>
      </c>
      <c r="M62" s="81"/>
      <c r="N62" s="81"/>
      <c r="O62" s="81">
        <v>31470.400000000001</v>
      </c>
      <c r="P62" s="81"/>
      <c r="Q62" s="81"/>
      <c r="R62" s="87" t="s">
        <v>174</v>
      </c>
    </row>
    <row r="63" spans="1:18" s="155" customFormat="1" ht="41.25" customHeight="1" x14ac:dyDescent="0.3">
      <c r="A63" s="151" t="s">
        <v>151</v>
      </c>
      <c r="B63" s="152"/>
      <c r="C63" s="152"/>
      <c r="D63" s="152"/>
      <c r="E63" s="152"/>
      <c r="F63" s="152"/>
      <c r="G63" s="153"/>
      <c r="H63" s="154">
        <f>H62</f>
        <v>101357.20000000001</v>
      </c>
      <c r="I63" s="154">
        <f t="shared" ref="I63:R63" si="5">I62</f>
        <v>35698.400000000001</v>
      </c>
      <c r="J63" s="154">
        <f t="shared" si="5"/>
        <v>0</v>
      </c>
      <c r="K63" s="154">
        <f t="shared" si="5"/>
        <v>0</v>
      </c>
      <c r="L63" s="154">
        <f t="shared" si="5"/>
        <v>34188.400000000001</v>
      </c>
      <c r="M63" s="154">
        <f t="shared" si="5"/>
        <v>0</v>
      </c>
      <c r="N63" s="154">
        <f t="shared" si="5"/>
        <v>0</v>
      </c>
      <c r="O63" s="154">
        <f t="shared" si="5"/>
        <v>31470.400000000001</v>
      </c>
      <c r="P63" s="154">
        <f t="shared" si="5"/>
        <v>0</v>
      </c>
      <c r="Q63" s="154">
        <f t="shared" si="5"/>
        <v>0</v>
      </c>
      <c r="R63" s="154"/>
    </row>
    <row r="64" spans="1:18" s="29" customFormat="1" ht="37.5" customHeight="1" x14ac:dyDescent="0.3">
      <c r="A64" s="94">
        <f>A62+1</f>
        <v>54</v>
      </c>
      <c r="B64" s="72" t="s">
        <v>99</v>
      </c>
      <c r="C64" s="73" t="s">
        <v>136</v>
      </c>
      <c r="D64" s="73" t="s">
        <v>39</v>
      </c>
      <c r="E64" s="73" t="s">
        <v>40</v>
      </c>
      <c r="F64" s="73" t="s">
        <v>41</v>
      </c>
      <c r="G64" s="73" t="s">
        <v>137</v>
      </c>
      <c r="H64" s="80">
        <f t="shared" si="3"/>
        <v>11092458.73</v>
      </c>
      <c r="I64" s="88">
        <v>11092458.73</v>
      </c>
      <c r="J64" s="88"/>
      <c r="K64" s="88"/>
      <c r="L64" s="88"/>
      <c r="M64" s="88"/>
      <c r="N64" s="88"/>
      <c r="O64" s="88"/>
      <c r="P64" s="88"/>
      <c r="Q64" s="88"/>
      <c r="R64" s="87" t="s">
        <v>175</v>
      </c>
    </row>
    <row r="65" spans="1:18" s="155" customFormat="1" ht="37.5" customHeight="1" x14ac:dyDescent="0.3">
      <c r="A65" s="151" t="s">
        <v>147</v>
      </c>
      <c r="B65" s="152"/>
      <c r="C65" s="152"/>
      <c r="D65" s="152"/>
      <c r="E65" s="152"/>
      <c r="F65" s="152"/>
      <c r="G65" s="153"/>
      <c r="H65" s="154">
        <f>H64</f>
        <v>11092458.73</v>
      </c>
      <c r="I65" s="154">
        <f t="shared" ref="I65:R65" si="6">I64</f>
        <v>11092458.73</v>
      </c>
      <c r="J65" s="154">
        <f t="shared" si="6"/>
        <v>0</v>
      </c>
      <c r="K65" s="154">
        <f t="shared" si="6"/>
        <v>0</v>
      </c>
      <c r="L65" s="154">
        <f t="shared" si="6"/>
        <v>0</v>
      </c>
      <c r="M65" s="154">
        <f t="shared" si="6"/>
        <v>0</v>
      </c>
      <c r="N65" s="154">
        <f t="shared" si="6"/>
        <v>0</v>
      </c>
      <c r="O65" s="154">
        <f t="shared" si="6"/>
        <v>0</v>
      </c>
      <c r="P65" s="154">
        <f t="shared" si="6"/>
        <v>0</v>
      </c>
      <c r="Q65" s="154">
        <f t="shared" si="6"/>
        <v>0</v>
      </c>
      <c r="R65" s="154"/>
    </row>
    <row r="66" spans="1:18" s="158" customFormat="1" ht="30" x14ac:dyDescent="0.4">
      <c r="A66" s="156" t="s">
        <v>148</v>
      </c>
      <c r="B66" s="156"/>
      <c r="C66" s="156"/>
      <c r="D66" s="156"/>
      <c r="E66" s="156"/>
      <c r="F66" s="156"/>
      <c r="G66" s="156"/>
      <c r="H66" s="157">
        <f>H61+H63+H65+H26</f>
        <v>295605609.28999996</v>
      </c>
      <c r="I66" s="157">
        <f>I61+I63+I65+I26</f>
        <v>178582947.27999997</v>
      </c>
      <c r="J66" s="157">
        <f>J61+J63+J65+J26</f>
        <v>4454185.95</v>
      </c>
      <c r="K66" s="157">
        <f>K61+K63+K65+K26</f>
        <v>33079038.710000001</v>
      </c>
      <c r="L66" s="157">
        <f>L61+L63+L65+L26</f>
        <v>4622912.7799999993</v>
      </c>
      <c r="M66" s="157">
        <f>M61+M63+M65+M26</f>
        <v>0</v>
      </c>
      <c r="N66" s="157">
        <f>N61+N63+N65+N26</f>
        <v>32222844.52</v>
      </c>
      <c r="O66" s="157">
        <f>O61+O63+O65+O26</f>
        <v>5233724.6199999992</v>
      </c>
      <c r="P66" s="157">
        <f>P61+P63+P65+P26</f>
        <v>0</v>
      </c>
      <c r="Q66" s="157">
        <f>Q61+Q63+Q65+Q26</f>
        <v>37409955.43</v>
      </c>
      <c r="R66" s="157"/>
    </row>
    <row r="70" spans="1:18" x14ac:dyDescent="0.3">
      <c r="A70" s="109" t="s">
        <v>145</v>
      </c>
      <c r="B70" s="109"/>
      <c r="C70" s="109"/>
      <c r="D70" s="109"/>
      <c r="E70" s="109"/>
      <c r="F70" s="109"/>
    </row>
  </sheetData>
  <autoFilter ref="A6:Q6"/>
  <customSheetViews>
    <customSheetView guid="{848074F5-DD9B-4B5B-99C2-8DE4A4078F16}" scale="60" fitToPage="1" printArea="1" hiddenColumns="1" view="pageBreakPreview">
      <pane ySplit="1" topLeftCell="A5" activePane="bottomLeft" state="frozen"/>
      <selection pane="bottomLeft" activeCell="H12" sqref="H12"/>
      <pageMargins left="0.31496062992125984" right="0.31496062992125984" top="0.74803149606299213" bottom="0.74803149606299213" header="0.51181102362204722" footer="0.31496062992125984"/>
      <pageSetup paperSize="8" scale="50" fitToHeight="0" orientation="landscape" r:id="rId1"/>
    </customSheetView>
    <customSheetView guid="{296D0BEB-6234-4A1E-A50D-7019CCC58747}" scale="60" fitToPage="1">
      <pane xSplit="2" ySplit="6" topLeftCell="C75" activePane="bottomRight" state="frozen"/>
      <selection pane="bottomRight" activeCell="I75" sqref="I75"/>
      <pageMargins left="0.31496062992125984" right="0.31496062992125984" top="0.74803149606299213" bottom="0.74803149606299213" header="0.31496062992125984" footer="0.31496062992125984"/>
      <pageSetup paperSize="8" scale="27" fitToHeight="0" orientation="landscape" r:id="rId2"/>
    </customSheetView>
    <customSheetView guid="{6E4D7052-3025-41B5-9E02-F5E0A22A3B6A}" scale="60" fitToPage="1">
      <pane xSplit="2" ySplit="6" topLeftCell="H75" activePane="bottomRight" state="frozen"/>
      <selection pane="bottomRight" activeCell="K75" sqref="K75"/>
      <pageMargins left="0.31496062992125984" right="0.31496062992125984" top="0.74803149606299213" bottom="0.74803149606299213" header="0.31496062992125984" footer="0.31496062992125984"/>
      <pageSetup paperSize="8" fitToHeight="0" orientation="landscape" r:id="rId3"/>
    </customSheetView>
    <customSheetView guid="{42DE7170-AAF4-420E-BDDC-EE235FA03361}" scale="64" fitToPage="1">
      <pane xSplit="2" ySplit="6" topLeftCell="C7" activePane="bottomRight" state="frozen"/>
      <selection pane="bottomRight" activeCell="L62" sqref="L62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4"/>
    </customSheetView>
    <customSheetView guid="{99E7B7B3-BBDD-409D-8A7C-41AD8CCD0579}" scale="64" fitToPage="1">
      <pane xSplit="2" ySplit="6" topLeftCell="C10" activePane="bottomRight" state="frozen"/>
      <selection pane="bottomRight" activeCell="J12" sqref="J12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5"/>
    </customSheetView>
    <customSheetView guid="{CC503923-3E84-414E-9C11-0C8D3EF5BC4C}" scale="64" fitToPage="1">
      <pane xSplit="2" ySplit="6" topLeftCell="C33" activePane="bottomRight" state="frozen"/>
      <selection pane="bottomRight" activeCell="K36" sqref="K36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6"/>
    </customSheetView>
    <customSheetView guid="{F84C8F15-814D-40DF-B336-F83ED5140929}" scale="60" showPageBreaks="1" fitToPage="1" printArea="1" showAutoFilter="1" hiddenRows="1" view="pageBreakPreview" topLeftCell="A4">
      <pane xSplit="2" ySplit="7" topLeftCell="C21" activePane="bottomRight" state="frozen"/>
      <selection pane="bottomRight" activeCell="I22" sqref="I22"/>
      <rowBreaks count="1" manualBreakCount="1">
        <brk id="34" max="17" man="1"/>
      </rowBreaks>
      <pageMargins left="0.39370078740157483" right="0.19685039370078741" top="0.59055118110236227" bottom="0.19685039370078741" header="0.31496062992125984" footer="0.31496062992125984"/>
      <pageSetup paperSize="8" scale="10" fitToHeight="0" orientation="landscape" r:id="rId7"/>
      <headerFooter>
        <oddFooter>&amp;R&amp;P из &amp;N</oddFooter>
      </headerFooter>
      <autoFilter ref="B8:N129">
        <filterColumn colId="9" showButton="0"/>
        <filterColumn colId="10" showButton="0"/>
        <filterColumn colId="11" showButton="0"/>
      </autoFilter>
    </customSheetView>
    <customSheetView guid="{BEB04E1F-7315-46EB-A9FA-D4CEB1DC869F}" scale="40" fitToPage="1">
      <pane xSplit="2" ySplit="11" topLeftCell="C45" activePane="bottomRight" state="frozen"/>
      <selection pane="bottomRight" activeCell="I47" sqref="I47"/>
      <pageMargins left="0.31496062992125984" right="0.31496062992125984" top="0.74803149606299213" bottom="0.74803149606299213" header="0.31496062992125984" footer="0.31496062992125984"/>
      <pageSetup paperSize="8" scale="28" fitToHeight="0" orientation="landscape" r:id="rId8"/>
    </customSheetView>
    <customSheetView guid="{F0E2ACA5-0002-40C3-A127-DC81A409FFD0}" scale="50" fitToPage="1" printArea="1" hiddenRows="1" hiddenColumns="1" topLeftCell="B4">
      <pane ySplit="8" topLeftCell="A36" activePane="bottomLeft" state="frozen"/>
      <selection pane="bottomLeft" activeCell="K13" sqref="K13"/>
      <rowBreaks count="1" manualBreakCount="1">
        <brk id="40" min="1" max="17" man="1"/>
      </rowBreaks>
      <pageMargins left="0.31496062992125984" right="0.31496062992125984" top="0.74803149606299213" bottom="0.74803149606299213" header="0.31496062992125984" footer="0.31496062992125984"/>
      <pageSetup paperSize="8" scale="32" fitToHeight="0" orientation="landscape" r:id="rId9"/>
    </customSheetView>
    <customSheetView guid="{A9E547E8-74B2-49AF-977E-3003B60EEDD3}" scale="60" fitToPage="1">
      <pane xSplit="2" ySplit="6" topLeftCell="G73" activePane="bottomRight" state="frozen"/>
      <selection pane="bottomRight" activeCell="I73" sqref="I73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0"/>
    </customSheetView>
    <customSheetView guid="{54B0F1B9-694B-4BBF-9B76-894BA0D915A8}" scale="55" fitToPage="1">
      <pane xSplit="2" ySplit="6" topLeftCell="F128" activePane="bottomRight" state="frozen"/>
      <selection pane="bottomRight" activeCell="I129" sqref="I129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11"/>
    </customSheetView>
    <customSheetView guid="{DABDC12C-B8C6-4B79-8031-C33EC71D4789}" scale="40" showPageBreaks="1" fitToPage="1" printArea="1" showAutoFilter="1" hiddenRows="1" view="pageBreakPreview" topLeftCell="A4">
      <pane xSplit="2" ySplit="7" topLeftCell="C81" activePane="bottomRight" state="frozen"/>
      <selection pane="bottomRight" activeCell="A82" sqref="A82:XFD82"/>
      <rowBreaks count="1" manualBreakCount="1">
        <brk id="34" max="17" man="1"/>
      </rowBreaks>
      <pageMargins left="0.39370078740157483" right="0.19685039370078741" top="0.59055118110236227" bottom="0.19685039370078741" header="0.31496062992125984" footer="0.31496062992125984"/>
      <pageSetup paperSize="8" scale="29" fitToHeight="0" orientation="landscape" r:id="rId12"/>
      <headerFooter>
        <oddFooter>&amp;R&amp;P из &amp;N</oddFooter>
      </headerFooter>
      <autoFilter ref="A5:U141"/>
    </customSheetView>
    <customSheetView guid="{C2B9EFC6-E381-4ED2-B99E-79ABA34C809F}" scale="60" fitToPage="1" hiddenRows="1">
      <pane xSplit="2" ySplit="6" topLeftCell="G122" activePane="bottomRight" state="frozen"/>
      <selection pane="bottomRight" activeCell="H122" sqref="H122"/>
      <pageMargins left="0.31496062992125984" right="0.31496062992125984" top="0.74803149606299213" bottom="0.74803149606299213" header="0.31496062992125984" footer="0.31496062992125984"/>
      <pageSetup paperSize="9" scale="70" fitToHeight="0" orientation="landscape" r:id="rId13"/>
    </customSheetView>
    <customSheetView guid="{9F6B90D5-DC44-4DB0-ADED-1EB735B5A259}" scale="50" fitToPage="1" printArea="1" hiddenColumns="1" view="pageBreakPreview" topLeftCell="B1">
      <pane ySplit="1" topLeftCell="A12" activePane="bottomLeft" state="frozen"/>
      <selection pane="bottomLeft" activeCell="H13" sqref="H13"/>
      <pageMargins left="0.31496062992125984" right="0.31496062992125984" top="0.74803149606299213" bottom="0.74803149606299213" header="0.51181102362204722" footer="0.31496062992125984"/>
      <pageSetup paperSize="8" scale="33" fitToHeight="0" orientation="landscape" r:id="rId14"/>
    </customSheetView>
    <customSheetView guid="{597C5586-362B-4D68-97BE-EE3164F3FE6B}" scale="60" fitToPage="1" showAutoFilter="1" hiddenRows="1" topLeftCell="A4">
      <pane xSplit="2" ySplit="6" topLeftCell="H119" activePane="bottomRight" state="frozen"/>
      <selection pane="bottomRight" activeCell="I120" sqref="I120"/>
      <pageMargins left="0.31496062992125984" right="0.31496062992125984" top="0.74803149606299213" bottom="0.74803149606299213" header="0.31496062992125984" footer="0.31496062992125984"/>
      <pageSetup paperSize="8" scale="34" fitToHeight="0" orientation="landscape" r:id="rId15"/>
      <autoFilter ref="B8:N132">
        <filterColumn colId="9" showButton="0"/>
        <filterColumn colId="10" showButton="0"/>
        <filterColumn colId="11" showButton="0"/>
      </autoFilter>
    </customSheetView>
    <customSheetView guid="{97FBA0BB-828E-4C8D-8F26-755D0D64BE0B}" scale="60" fitToPage="1" showAutoFilter="1" hiddenColumns="1">
      <pane ySplit="1" topLeftCell="A140" activePane="bottomLeft" state="frozen"/>
      <selection pane="bottomLeft" activeCell="I140" sqref="I140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16"/>
      <autoFilter ref="B8:N132">
        <filterColumn colId="9" showButton="0"/>
        <filterColumn colId="10" showButton="0"/>
        <filterColumn colId="11" showButton="0"/>
      </autoFilter>
    </customSheetView>
    <customSheetView guid="{69018AFE-5DB2-481B-9AA5-8496A03053B0}" scale="60" fitToPage="1">
      <pane xSplit="2" ySplit="6" topLeftCell="C23" activePane="bottomRight" state="frozen"/>
      <selection pane="bottomRight" activeCell="I75" sqref="I75"/>
      <pageMargins left="0.31496062992125984" right="0.31496062992125984" top="0.74803149606299213" bottom="0.74803149606299213" header="0.31496062992125984" footer="0.31496062992125984"/>
      <pageSetup paperSize="8" scale="27" fitToHeight="0" orientation="landscape" r:id="rId17"/>
    </customSheetView>
    <customSheetView guid="{68FB4F6C-8267-4F41-ABC6-5E5D45E0020C}" scale="75" fitToPage="1" printArea="1" hiddenColumns="1">
      <pane xSplit="2" ySplit="6" topLeftCell="C7" activePane="bottomRight" state="frozen"/>
      <selection pane="bottomRight" activeCell="H12" sqref="H12"/>
      <pageMargins left="0.31496062992125984" right="0.31496062992125984" top="0.74803149606299213" bottom="0.74803149606299213" header="0.31496062992125984" footer="0.31496062992125984"/>
      <pageSetup paperSize="8" scale="46" fitToHeight="0" orientation="landscape" r:id="rId18"/>
    </customSheetView>
    <customSheetView guid="{C6CAAD0C-3FE3-4DB8-ABFF-647962EB565B}" scale="60" fitToPage="1">
      <pane xSplit="2" ySplit="6" topLeftCell="F7" activePane="bottomRight" state="frozen"/>
      <selection pane="bottomRight" activeCell="H16" sqref="H16"/>
      <pageMargins left="0.31496062992125984" right="0.31496062992125984" top="0.74803149606299213" bottom="0.74803149606299213" header="0.31496062992125984" footer="0.31496062992125984"/>
      <pageSetup paperSize="8" scale="34" fitToHeight="0" orientation="landscape" r:id="rId19"/>
    </customSheetView>
    <customSheetView guid="{7DF19B7C-7EDB-4294-BF0C-D27F3BA9108D}" scale="60" fitToPage="1" showAutoFilter="1" hiddenRows="1" topLeftCell="A4">
      <pane xSplit="2" ySplit="6" topLeftCell="C16" activePane="bottomRight" state="frozen"/>
      <selection pane="bottomRight" activeCell="I18" sqref="I18"/>
      <pageMargins left="0.31496062992125984" right="0.31496062992125984" top="0.74803149606299213" bottom="0.74803149606299213" header="0.31496062992125984" footer="0.31496062992125984"/>
      <pageSetup paperSize="8" scale="34" fitToHeight="0" orientation="landscape" r:id="rId20"/>
      <autoFilter ref="B8:K17">
        <filterColumn colId="8" showButton="0"/>
      </autoFilter>
    </customSheetView>
    <customSheetView guid="{40EB1524-981E-4976-B825-23E7FA7F7F88}" scale="60" fitToPage="1" showAutoFilter="1" hiddenColumns="1">
      <pane ySplit="1" topLeftCell="A66" activePane="bottomLeft" state="frozen"/>
      <selection pane="bottomLeft" activeCell="I68" sqref="I68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21"/>
      <autoFilter ref="B8:K16">
        <filterColumn colId="8" showButton="0"/>
      </autoFilter>
    </customSheetView>
    <customSheetView guid="{ED2BFF52-C610-45C9-8EE6-02D56F98FACC}" scale="64" fitToPage="1">
      <pane xSplit="2" ySplit="6" topLeftCell="H13" activePane="bottomRight" state="frozen"/>
      <selection pane="bottomRight" activeCell="H15" sqref="H15"/>
      <pageMargins left="0.31496062992125984" right="0.31496062992125984" top="0.74803149606299213" bottom="0.74803149606299213" header="0.31496062992125984" footer="0.31496062992125984"/>
      <pageSetup paperSize="8" scale="47" fitToHeight="0" orientation="landscape" r:id="rId22"/>
    </customSheetView>
    <customSheetView guid="{95E090C1-5ECC-4BFF-9B4B-3125F6EA6608}" scale="60" fitToPage="1" showAutoFilter="1" hiddenColumns="1">
      <pane ySplit="1" topLeftCell="A12" activePane="bottomLeft" state="frozen"/>
      <selection pane="bottomLeft" activeCell="I17" sqref="I17"/>
      <pageMargins left="0.31496062992125984" right="0.31496062992125984" top="0.74803149606299213" bottom="0.74803149606299213" header="0.31496062992125984" footer="0.31496062992125984"/>
      <pageSetup paperSize="8" scale="43" fitToHeight="0" orientation="landscape" r:id="rId23"/>
      <autoFilter ref="B8:K18">
        <filterColumn colId="8" showButton="0"/>
      </autoFilter>
    </customSheetView>
  </customSheetViews>
  <mergeCells count="20">
    <mergeCell ref="A26:G26"/>
    <mergeCell ref="A63:G63"/>
    <mergeCell ref="A65:G65"/>
    <mergeCell ref="A66:G66"/>
    <mergeCell ref="A61:G61"/>
    <mergeCell ref="A2:Q2"/>
    <mergeCell ref="A3:A6"/>
    <mergeCell ref="G3:G6"/>
    <mergeCell ref="H3:H6"/>
    <mergeCell ref="B3:B6"/>
    <mergeCell ref="C3:C6"/>
    <mergeCell ref="D3:D6"/>
    <mergeCell ref="E3:E6"/>
    <mergeCell ref="I3:K5"/>
    <mergeCell ref="L3:N5"/>
    <mergeCell ref="O3:Q5"/>
    <mergeCell ref="F3:F6"/>
    <mergeCell ref="B44:B46"/>
    <mergeCell ref="A70:F70"/>
    <mergeCell ref="B41:B43"/>
  </mergeCells>
  <pageMargins left="0.11811023622047245" right="0.11811023622047245" top="0.74803149606299213" bottom="0.74803149606299213" header="0.51181102362204722" footer="0.31496062992125984"/>
  <pageSetup paperSize="8" scale="46" firstPageNumber="131" fitToHeight="0" orientation="landscape" useFirstPageNumber="1" r:id="rId24"/>
  <headerFooter>
    <oddHeader>&amp;CСтраница &amp;P из 132 страниц приложений 1-37 к заключению от 09.12.2018 № 01-17-81/КСП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31"/>
  <sheetViews>
    <sheetView topLeftCell="B1" zoomScaleNormal="100" workbookViewId="0">
      <selection activeCell="C16" sqref="C16"/>
    </sheetView>
  </sheetViews>
  <sheetFormatPr defaultColWidth="9.140625" defaultRowHeight="15" x14ac:dyDescent="0.25"/>
  <cols>
    <col min="1" max="1" width="6.7109375" style="19" customWidth="1"/>
    <col min="2" max="2" width="34" style="11" customWidth="1"/>
    <col min="3" max="3" width="44.28515625" style="11" customWidth="1"/>
    <col min="4" max="4" width="12.42578125" style="11" customWidth="1"/>
    <col min="5" max="6" width="12.140625" style="11" customWidth="1"/>
    <col min="7" max="7" width="13.7109375" style="11" customWidth="1"/>
    <col min="8" max="9" width="12.140625" style="11" bestFit="1" customWidth="1"/>
    <col min="10" max="10" width="12" style="11" bestFit="1" customWidth="1"/>
    <col min="11" max="12" width="12" style="11" customWidth="1"/>
    <col min="13" max="13" width="14.28515625" style="11" customWidth="1"/>
    <col min="14" max="15" width="12.140625" style="11" bestFit="1" customWidth="1"/>
    <col min="16" max="16" width="12.5703125" style="11" customWidth="1"/>
    <col min="17" max="17" width="12.85546875" style="11" customWidth="1"/>
    <col min="18" max="18" width="12.140625" style="11" bestFit="1" customWidth="1"/>
    <col min="19" max="19" width="8.140625" style="11" customWidth="1"/>
    <col min="20" max="22" width="9.140625" style="11"/>
    <col min="23" max="23" width="12.28515625" style="11" customWidth="1"/>
    <col min="24" max="24" width="12.42578125" style="11" customWidth="1"/>
    <col min="25" max="25" width="12.5703125" style="11" customWidth="1"/>
    <col min="26" max="16384" width="9.140625" style="11"/>
  </cols>
  <sheetData>
    <row r="3" spans="1:19" ht="21" thickBot="1" x14ac:dyDescent="0.35">
      <c r="B3" s="25" t="s">
        <v>51</v>
      </c>
    </row>
    <row r="4" spans="1:19" s="12" customFormat="1" x14ac:dyDescent="0.25">
      <c r="A4" s="125" t="s">
        <v>7</v>
      </c>
      <c r="B4" s="126" t="s">
        <v>16</v>
      </c>
      <c r="C4" s="126" t="s">
        <v>19</v>
      </c>
      <c r="D4" s="129" t="s">
        <v>17</v>
      </c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</row>
    <row r="5" spans="1:19" s="12" customFormat="1" ht="36.75" customHeight="1" x14ac:dyDescent="0.25">
      <c r="A5" s="125"/>
      <c r="B5" s="126"/>
      <c r="C5" s="126"/>
      <c r="D5" s="136" t="s">
        <v>26</v>
      </c>
      <c r="E5" s="137"/>
      <c r="F5" s="138"/>
      <c r="G5" s="126" t="s">
        <v>18</v>
      </c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</row>
    <row r="6" spans="1:19" s="13" customFormat="1" ht="30.75" customHeight="1" thickBot="1" x14ac:dyDescent="0.3">
      <c r="A6" s="125"/>
      <c r="B6" s="126"/>
      <c r="C6" s="126"/>
      <c r="D6" s="139">
        <v>2019</v>
      </c>
      <c r="E6" s="139">
        <v>2020</v>
      </c>
      <c r="F6" s="139">
        <v>2021</v>
      </c>
      <c r="G6" s="130" t="s">
        <v>23</v>
      </c>
      <c r="H6" s="131"/>
      <c r="I6" s="132"/>
      <c r="J6" s="133" t="s">
        <v>24</v>
      </c>
      <c r="K6" s="134"/>
      <c r="L6" s="135"/>
      <c r="M6" s="133" t="s">
        <v>25</v>
      </c>
      <c r="N6" s="134"/>
      <c r="O6" s="135"/>
      <c r="P6" s="130" t="s">
        <v>54</v>
      </c>
      <c r="Q6" s="131"/>
      <c r="R6" s="132"/>
    </row>
    <row r="7" spans="1:19" s="13" customFormat="1" x14ac:dyDescent="0.25">
      <c r="A7" s="125"/>
      <c r="B7" s="126"/>
      <c r="C7" s="126"/>
      <c r="D7" s="140"/>
      <c r="E7" s="140"/>
      <c r="F7" s="140"/>
      <c r="G7" s="22">
        <v>2019</v>
      </c>
      <c r="H7" s="22">
        <v>2020</v>
      </c>
      <c r="I7" s="22">
        <v>2021</v>
      </c>
      <c r="J7" s="22">
        <v>2019</v>
      </c>
      <c r="K7" s="22">
        <v>2020</v>
      </c>
      <c r="L7" s="22">
        <v>2021</v>
      </c>
      <c r="M7" s="22">
        <v>2019</v>
      </c>
      <c r="N7" s="22">
        <v>2020</v>
      </c>
      <c r="O7" s="22">
        <v>2021</v>
      </c>
      <c r="P7" s="22">
        <v>2019</v>
      </c>
      <c r="Q7" s="22">
        <v>2020</v>
      </c>
      <c r="R7" s="22">
        <v>2021</v>
      </c>
    </row>
    <row r="8" spans="1:19" s="16" customFormat="1" ht="45" x14ac:dyDescent="0.25">
      <c r="A8" s="20">
        <v>1</v>
      </c>
      <c r="B8" s="14" t="s">
        <v>20</v>
      </c>
      <c r="C8" s="14"/>
      <c r="D8" s="15">
        <f>G8+J8+M8+P8</f>
        <v>35698.400000000001</v>
      </c>
      <c r="E8" s="15">
        <f>H8+K8+N8+Q8</f>
        <v>34188.400000000001</v>
      </c>
      <c r="F8" s="15">
        <f>I8+L8+O8+R8</f>
        <v>31470.400000000001</v>
      </c>
      <c r="G8" s="15">
        <f t="shared" ref="G8:O8" si="0">SUM(G9:G12)</f>
        <v>6040</v>
      </c>
      <c r="H8" s="15">
        <f t="shared" si="0"/>
        <v>6040</v>
      </c>
      <c r="I8" s="15">
        <f t="shared" si="0"/>
        <v>6040</v>
      </c>
      <c r="J8" s="15">
        <f t="shared" si="0"/>
        <v>1208</v>
      </c>
      <c r="K8" s="15">
        <f t="shared" si="0"/>
        <v>1208</v>
      </c>
      <c r="L8" s="15">
        <f t="shared" si="0"/>
        <v>1208</v>
      </c>
      <c r="M8" s="15">
        <f t="shared" si="0"/>
        <v>8456</v>
      </c>
      <c r="N8" s="15">
        <f t="shared" si="0"/>
        <v>6946</v>
      </c>
      <c r="O8" s="15">
        <f t="shared" si="0"/>
        <v>4228</v>
      </c>
      <c r="P8" s="15">
        <f>P9</f>
        <v>19994.400000000001</v>
      </c>
      <c r="Q8" s="15">
        <f>Q9</f>
        <v>19994.400000000001</v>
      </c>
      <c r="R8" s="15">
        <f>R9</f>
        <v>19994.400000000001</v>
      </c>
    </row>
    <row r="9" spans="1:19" s="16" customFormat="1" ht="90" x14ac:dyDescent="0.25">
      <c r="A9" s="21" t="s">
        <v>21</v>
      </c>
      <c r="B9" s="17" t="s">
        <v>35</v>
      </c>
      <c r="C9" s="17" t="s">
        <v>104</v>
      </c>
      <c r="D9" s="18">
        <f t="shared" ref="D9:D10" si="1">G9+J9+M9+P9</f>
        <v>28450.400000000001</v>
      </c>
      <c r="E9" s="18">
        <f t="shared" ref="E9:E10" si="2">H9+K9+N9+Q9</f>
        <v>26940.400000000001</v>
      </c>
      <c r="F9" s="18">
        <f t="shared" ref="F9:F10" si="3">I9+L9+O9+R9</f>
        <v>24222.400000000001</v>
      </c>
      <c r="G9" s="18"/>
      <c r="H9" s="18"/>
      <c r="I9" s="18"/>
      <c r="J9" s="18"/>
      <c r="K9" s="18"/>
      <c r="L9" s="18"/>
      <c r="M9" s="18">
        <v>8456</v>
      </c>
      <c r="N9" s="18">
        <v>6946</v>
      </c>
      <c r="O9" s="18">
        <v>4228</v>
      </c>
      <c r="P9" s="64">
        <v>19994.400000000001</v>
      </c>
      <c r="Q9" s="64">
        <v>19994.400000000001</v>
      </c>
      <c r="R9" s="64">
        <v>19994.400000000001</v>
      </c>
    </row>
    <row r="10" spans="1:19" s="16" customFormat="1" ht="34.5" customHeight="1" x14ac:dyDescent="0.25">
      <c r="A10" s="21" t="s">
        <v>22</v>
      </c>
      <c r="B10" s="17" t="s">
        <v>27</v>
      </c>
      <c r="C10" s="17" t="s">
        <v>33</v>
      </c>
      <c r="D10" s="18">
        <f t="shared" si="1"/>
        <v>6040</v>
      </c>
      <c r="E10" s="18">
        <f t="shared" si="2"/>
        <v>6040</v>
      </c>
      <c r="F10" s="18">
        <f t="shared" si="3"/>
        <v>6040</v>
      </c>
      <c r="G10" s="18">
        <v>6040</v>
      </c>
      <c r="H10" s="18">
        <v>6040</v>
      </c>
      <c r="I10" s="18">
        <v>6040</v>
      </c>
      <c r="J10" s="18"/>
      <c r="K10" s="18"/>
      <c r="L10" s="18"/>
      <c r="M10" s="18"/>
      <c r="N10" s="18"/>
      <c r="O10" s="18"/>
      <c r="P10" s="64"/>
      <c r="Q10" s="64"/>
      <c r="R10" s="64"/>
    </row>
    <row r="11" spans="1:19" s="16" customFormat="1" ht="61.5" customHeight="1" x14ac:dyDescent="0.25">
      <c r="A11" s="21" t="s">
        <v>34</v>
      </c>
      <c r="B11" s="17" t="s">
        <v>32</v>
      </c>
      <c r="C11" s="17" t="s">
        <v>104</v>
      </c>
      <c r="D11" s="18">
        <f>J11</f>
        <v>1208</v>
      </c>
      <c r="E11" s="18">
        <f>K11</f>
        <v>1208</v>
      </c>
      <c r="F11" s="18">
        <f>L11</f>
        <v>1208</v>
      </c>
      <c r="G11" s="18"/>
      <c r="H11" s="18"/>
      <c r="I11" s="18"/>
      <c r="J11" s="18">
        <v>1208</v>
      </c>
      <c r="K11" s="18">
        <v>1208</v>
      </c>
      <c r="L11" s="18">
        <v>1208</v>
      </c>
      <c r="M11" s="18"/>
      <c r="N11" s="18"/>
      <c r="O11" s="18"/>
      <c r="P11" s="64" t="s">
        <v>105</v>
      </c>
      <c r="Q11" s="64" t="s">
        <v>105</v>
      </c>
      <c r="R11" s="64" t="s">
        <v>105</v>
      </c>
    </row>
    <row r="12" spans="1:19" s="16" customFormat="1" ht="75" x14ac:dyDescent="0.25">
      <c r="A12" s="21" t="s">
        <v>45</v>
      </c>
      <c r="B12" s="17" t="s">
        <v>55</v>
      </c>
      <c r="C12" s="17" t="s">
        <v>104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64" t="s">
        <v>106</v>
      </c>
      <c r="Q12" s="64" t="s">
        <v>106</v>
      </c>
      <c r="R12" s="64" t="s">
        <v>106</v>
      </c>
    </row>
    <row r="13" spans="1:19" s="16" customFormat="1" ht="22.5" customHeight="1" x14ac:dyDescent="0.25">
      <c r="A13" s="65"/>
      <c r="B13" s="123" t="s">
        <v>107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67"/>
      <c r="S13" s="68"/>
    </row>
    <row r="14" spans="1:19" s="16" customFormat="1" x14ac:dyDescent="0.25">
      <c r="A14" s="65"/>
      <c r="B14" s="66"/>
      <c r="C14" s="66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8"/>
    </row>
    <row r="15" spans="1:19" s="16" customFormat="1" x14ac:dyDescent="0.25">
      <c r="A15" s="65"/>
      <c r="B15" s="66"/>
      <c r="C15" s="66"/>
      <c r="D15" s="67">
        <f t="shared" ref="D15:D18" si="4">G15+J15+M15</f>
        <v>0</v>
      </c>
      <c r="E15" s="67">
        <f t="shared" ref="E15:E18" si="5">H15+K15+N15</f>
        <v>0</v>
      </c>
      <c r="F15" s="67">
        <f t="shared" ref="F15:F18" si="6">I15+L15+O15</f>
        <v>0</v>
      </c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8"/>
    </row>
    <row r="16" spans="1:19" s="16" customFormat="1" x14ac:dyDescent="0.25">
      <c r="A16" s="65"/>
      <c r="B16" s="66"/>
      <c r="C16" s="66"/>
      <c r="D16" s="67">
        <f t="shared" si="4"/>
        <v>0</v>
      </c>
      <c r="E16" s="67">
        <f t="shared" si="5"/>
        <v>0</v>
      </c>
      <c r="F16" s="67">
        <f t="shared" si="6"/>
        <v>0</v>
      </c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8"/>
    </row>
    <row r="17" spans="1:31" s="16" customFormat="1" x14ac:dyDescent="0.25">
      <c r="A17" s="65"/>
      <c r="B17" s="66"/>
      <c r="C17" s="66"/>
      <c r="D17" s="67">
        <f t="shared" si="4"/>
        <v>0</v>
      </c>
      <c r="E17" s="67">
        <f t="shared" si="5"/>
        <v>0</v>
      </c>
      <c r="F17" s="67">
        <f t="shared" si="6"/>
        <v>0</v>
      </c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8"/>
    </row>
    <row r="18" spans="1:31" s="16" customFormat="1" x14ac:dyDescent="0.25">
      <c r="A18" s="65"/>
      <c r="B18" s="66"/>
      <c r="C18" s="66"/>
      <c r="D18" s="67">
        <f t="shared" si="4"/>
        <v>0</v>
      </c>
      <c r="E18" s="67">
        <f t="shared" si="5"/>
        <v>0</v>
      </c>
      <c r="F18" s="67">
        <f t="shared" si="6"/>
        <v>0</v>
      </c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8"/>
    </row>
    <row r="19" spans="1:31" x14ac:dyDescent="0.25">
      <c r="A19" s="47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</row>
    <row r="20" spans="1:31" x14ac:dyDescent="0.25">
      <c r="D20" s="35">
        <f>SUM(D15:D19)</f>
        <v>0</v>
      </c>
    </row>
    <row r="24" spans="1:31" s="27" customFormat="1" ht="40.5" customHeight="1" x14ac:dyDescent="0.3">
      <c r="A24" s="41"/>
      <c r="B24" s="142"/>
      <c r="C24" s="143"/>
      <c r="D24" s="127"/>
      <c r="E24" s="144"/>
      <c r="F24" s="144"/>
      <c r="G24" s="127"/>
      <c r="H24" s="127"/>
      <c r="I24" s="127"/>
      <c r="J24" s="127"/>
      <c r="K24" s="128"/>
      <c r="L24" s="128"/>
      <c r="M24" s="42"/>
      <c r="N24" s="127"/>
      <c r="O24" s="128"/>
      <c r="P24" s="128"/>
      <c r="Q24" s="127"/>
      <c r="R24" s="127"/>
      <c r="S24" s="63"/>
      <c r="T24" s="127"/>
      <c r="U24" s="127"/>
      <c r="V24" s="127"/>
      <c r="W24" s="127"/>
      <c r="X24" s="128"/>
      <c r="Y24" s="128"/>
      <c r="Z24" s="127"/>
      <c r="AA24" s="141"/>
      <c r="AB24" s="141"/>
    </row>
    <row r="25" spans="1:31" s="27" customFormat="1" ht="20.25" customHeight="1" x14ac:dyDescent="0.3">
      <c r="A25" s="41"/>
      <c r="B25" s="142"/>
      <c r="C25" s="143"/>
      <c r="D25" s="43"/>
      <c r="E25" s="43"/>
      <c r="F25" s="43"/>
      <c r="G25" s="43"/>
      <c r="H25" s="43"/>
      <c r="I25" s="43"/>
      <c r="J25" s="43"/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3"/>
      <c r="X25" s="43"/>
      <c r="Y25" s="43"/>
      <c r="Z25" s="45"/>
      <c r="AA25" s="45"/>
      <c r="AB25" s="46"/>
      <c r="AC25" s="39"/>
      <c r="AD25" s="39"/>
      <c r="AE25" s="39"/>
    </row>
    <row r="26" spans="1:31" ht="30" customHeight="1" x14ac:dyDescent="0.25">
      <c r="A26" s="47"/>
      <c r="B26" s="48"/>
      <c r="C26" s="49"/>
      <c r="D26" s="50"/>
      <c r="E26" s="50"/>
      <c r="F26" s="50"/>
      <c r="G26" s="51"/>
      <c r="H26" s="51"/>
      <c r="I26" s="51"/>
      <c r="J26" s="51"/>
      <c r="K26" s="51"/>
      <c r="L26" s="51"/>
      <c r="M26" s="51"/>
      <c r="N26" s="51"/>
      <c r="O26" s="52"/>
      <c r="P26" s="52"/>
      <c r="Q26" s="52"/>
      <c r="R26" s="52"/>
      <c r="S26" s="53"/>
      <c r="T26" s="53"/>
      <c r="U26" s="53"/>
      <c r="V26" s="53"/>
      <c r="W26" s="51"/>
      <c r="X26" s="51"/>
      <c r="Y26" s="51"/>
      <c r="Z26" s="52"/>
      <c r="AA26" s="52"/>
      <c r="AB26" s="52"/>
      <c r="AC26" s="40"/>
      <c r="AD26" s="40"/>
      <c r="AE26" s="40"/>
    </row>
    <row r="27" spans="1:31" ht="33.75" customHeight="1" x14ac:dyDescent="0.25">
      <c r="A27" s="47"/>
      <c r="B27" s="48"/>
      <c r="C27" s="49"/>
      <c r="D27" s="50"/>
      <c r="E27" s="50"/>
      <c r="F27" s="50"/>
      <c r="G27" s="51"/>
      <c r="H27" s="51"/>
      <c r="I27" s="51"/>
      <c r="J27" s="52"/>
      <c r="K27" s="52"/>
      <c r="L27" s="52"/>
      <c r="M27" s="51"/>
      <c r="N27" s="51"/>
      <c r="O27" s="52"/>
      <c r="P27" s="52"/>
      <c r="Q27" s="52"/>
      <c r="R27" s="52"/>
      <c r="S27" s="53"/>
      <c r="T27" s="53"/>
      <c r="U27" s="53"/>
      <c r="V27" s="53"/>
      <c r="W27" s="52"/>
      <c r="X27" s="52"/>
      <c r="Y27" s="52"/>
      <c r="Z27" s="52"/>
      <c r="AA27" s="52"/>
      <c r="AB27" s="52"/>
      <c r="AC27" s="40"/>
      <c r="AD27" s="40"/>
      <c r="AE27" s="40"/>
    </row>
    <row r="28" spans="1:31" ht="101.25" customHeight="1" x14ac:dyDescent="0.25">
      <c r="A28" s="47"/>
      <c r="B28" s="54"/>
      <c r="C28" s="49"/>
      <c r="D28" s="50"/>
      <c r="E28" s="50"/>
      <c r="F28" s="50"/>
      <c r="G28" s="52"/>
      <c r="H28" s="52"/>
      <c r="I28" s="52"/>
      <c r="J28" s="52"/>
      <c r="K28" s="52"/>
      <c r="L28" s="52"/>
      <c r="M28" s="52"/>
      <c r="N28" s="51"/>
      <c r="O28" s="52"/>
      <c r="P28" s="52"/>
      <c r="Q28" s="52"/>
      <c r="R28" s="52"/>
      <c r="S28" s="55"/>
      <c r="T28" s="55"/>
      <c r="U28" s="55"/>
      <c r="V28" s="55"/>
      <c r="W28" s="52"/>
      <c r="X28" s="52"/>
      <c r="Y28" s="52"/>
      <c r="Z28" s="52"/>
      <c r="AA28" s="52"/>
      <c r="AB28" s="52"/>
      <c r="AC28" s="40"/>
      <c r="AD28" s="40"/>
      <c r="AE28" s="40"/>
    </row>
    <row r="29" spans="1:31" x14ac:dyDescent="0.25">
      <c r="A29" s="47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56"/>
      <c r="N29" s="49"/>
      <c r="O29" s="49"/>
      <c r="P29" s="49"/>
      <c r="Q29" s="49"/>
      <c r="R29" s="49"/>
      <c r="S29" s="56"/>
      <c r="T29" s="56"/>
      <c r="U29" s="56"/>
      <c r="V29" s="56"/>
      <c r="W29" s="49"/>
      <c r="X29" s="49"/>
      <c r="Y29" s="49"/>
      <c r="Z29" s="49"/>
      <c r="AA29" s="49"/>
      <c r="AB29" s="49"/>
    </row>
    <row r="30" spans="1:31" x14ac:dyDescent="0.25">
      <c r="A30" s="47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</row>
    <row r="31" spans="1:31" x14ac:dyDescent="0.25">
      <c r="D31" s="35"/>
      <c r="E31" s="35"/>
      <c r="F31" s="35"/>
      <c r="M31" s="35"/>
    </row>
  </sheetData>
  <customSheetViews>
    <customSheetView guid="{848074F5-DD9B-4B5B-99C2-8DE4A4078F16}">
      <selection activeCell="B11" sqref="B11"/>
      <pageMargins left="0.7" right="0.7" top="0.75" bottom="0.75" header="0.3" footer="0.3"/>
    </customSheetView>
    <customSheetView guid="{296D0BEB-6234-4A1E-A50D-7019CCC58747}">
      <selection activeCell="A2" sqref="A2"/>
      <pageMargins left="0.7" right="0.7" top="0.75" bottom="0.75" header="0.3" footer="0.3"/>
    </customSheetView>
    <customSheetView guid="{6E4D7052-3025-41B5-9E02-F5E0A22A3B6A}">
      <selection activeCell="A2" sqref="A2"/>
      <pageMargins left="0.7" right="0.7" top="0.75" bottom="0.75" header="0.3" footer="0.3"/>
    </customSheetView>
    <customSheetView guid="{42DE7170-AAF4-420E-BDDC-EE235FA03361}">
      <selection activeCell="A2" sqref="A2"/>
      <pageMargins left="0.7" right="0.7" top="0.75" bottom="0.75" header="0.3" footer="0.3"/>
    </customSheetView>
    <customSheetView guid="{99E7B7B3-BBDD-409D-8A7C-41AD8CCD0579}">
      <selection activeCell="A2" sqref="A2"/>
      <pageMargins left="0.7" right="0.7" top="0.75" bottom="0.75" header="0.3" footer="0.3"/>
    </customSheetView>
    <customSheetView guid="{CC503923-3E84-414E-9C11-0C8D3EF5BC4C}">
      <selection activeCell="A2" sqref="A2"/>
      <pageMargins left="0.7" right="0.7" top="0.75" bottom="0.75" header="0.3" footer="0.3"/>
    </customSheetView>
    <customSheetView guid="{F84C8F15-814D-40DF-B336-F83ED5140929}">
      <selection activeCell="A2" sqref="A2"/>
      <pageMargins left="0.7" right="0.7" top="0.75" bottom="0.75" header="0.3" footer="0.3"/>
    </customSheetView>
    <customSheetView guid="{BEB04E1F-7315-46EB-A9FA-D4CEB1DC869F}">
      <selection activeCell="A2" sqref="A2"/>
      <pageMargins left="0.7" right="0.7" top="0.75" bottom="0.75" header="0.3" footer="0.3"/>
    </customSheetView>
    <customSheetView guid="{F0E2ACA5-0002-40C3-A127-DC81A409FFD0}">
      <selection activeCell="A2" sqref="A2"/>
      <pageMargins left="0.7" right="0.7" top="0.75" bottom="0.75" header="0.3" footer="0.3"/>
    </customSheetView>
    <customSheetView guid="{A9E547E8-74B2-49AF-977E-3003B60EEDD3}">
      <selection activeCell="A2" sqref="A2"/>
      <pageMargins left="0.7" right="0.7" top="0.75" bottom="0.75" header="0.3" footer="0.3"/>
    </customSheetView>
    <customSheetView guid="{54B0F1B9-694B-4BBF-9B76-894BA0D915A8}">
      <selection activeCell="A2" sqref="A2"/>
      <pageMargins left="0.7" right="0.7" top="0.75" bottom="0.75" header="0.3" footer="0.3"/>
    </customSheetView>
    <customSheetView guid="{DABDC12C-B8C6-4B79-8031-C33EC71D4789}">
      <selection activeCell="A2" sqref="A2"/>
      <pageMargins left="0.7" right="0.7" top="0.75" bottom="0.75" header="0.3" footer="0.3"/>
    </customSheetView>
    <customSheetView guid="{C2B9EFC6-E381-4ED2-B99E-79ABA34C809F}">
      <selection activeCell="A2" sqref="A2"/>
      <pageMargins left="0.7" right="0.7" top="0.75" bottom="0.75" header="0.3" footer="0.3"/>
    </customSheetView>
    <customSheetView guid="{9F6B90D5-DC44-4DB0-ADED-1EB735B5A259}">
      <selection activeCell="A2" sqref="A2"/>
      <pageMargins left="0.7" right="0.7" top="0.75" bottom="0.75" header="0.3" footer="0.3"/>
    </customSheetView>
    <customSheetView guid="{597C5586-362B-4D68-97BE-EE3164F3FE6B}">
      <selection activeCell="A2" sqref="A2"/>
      <pageMargins left="0.7" right="0.7" top="0.75" bottom="0.75" header="0.3" footer="0.3"/>
    </customSheetView>
    <customSheetView guid="{97FBA0BB-828E-4C8D-8F26-755D0D64BE0B}">
      <selection activeCell="A2" sqref="A2"/>
      <pageMargins left="0.7" right="0.7" top="0.75" bottom="0.75" header="0.3" footer="0.3"/>
    </customSheetView>
    <customSheetView guid="{69018AFE-5DB2-481B-9AA5-8496A03053B0}">
      <selection activeCell="A2" sqref="A2"/>
      <pageMargins left="0.7" right="0.7" top="0.75" bottom="0.75" header="0.3" footer="0.3"/>
    </customSheetView>
    <customSheetView guid="{68FB4F6C-8267-4F41-ABC6-5E5D45E0020C}">
      <selection activeCell="C12" sqref="C12"/>
      <pageMargins left="0.7" right="0.7" top="0.75" bottom="0.75" header="0.3" footer="0.3"/>
      <pageSetup paperSize="9" orientation="portrait" r:id="rId1"/>
    </customSheetView>
    <customSheetView guid="{C6CAAD0C-3FE3-4DB8-ABFF-647962EB565B}">
      <selection activeCell="A2" sqref="A2"/>
      <pageMargins left="0.7" right="0.7" top="0.75" bottom="0.75" header="0.3" footer="0.3"/>
    </customSheetView>
    <customSheetView guid="{7DF19B7C-7EDB-4294-BF0C-D27F3BA9108D}">
      <selection activeCell="L9" sqref="L9"/>
      <pageMargins left="0.7" right="0.7" top="0.75" bottom="0.75" header="0.3" footer="0.3"/>
    </customSheetView>
    <customSheetView guid="{40EB1524-981E-4976-B825-23E7FA7F7F88}">
      <selection activeCell="C12" sqref="C12"/>
      <pageMargins left="0.7" right="0.7" top="0.75" bottom="0.75" header="0.3" footer="0.3"/>
    </customSheetView>
    <customSheetView guid="{ED2BFF52-C610-45C9-8EE6-02D56F98FACC}">
      <selection activeCell="D12" sqref="D12:F12"/>
      <pageMargins left="0.7" right="0.7" top="0.75" bottom="0.75" header="0.3" footer="0.3"/>
      <pageSetup paperSize="9" orientation="portrait" verticalDpi="0" r:id="rId2"/>
    </customSheetView>
    <customSheetView guid="{95E090C1-5ECC-4BFF-9B4B-3125F6EA6608}">
      <selection activeCell="L9" sqref="L9"/>
      <pageMargins left="0.7" right="0.7" top="0.75" bottom="0.75" header="0.3" footer="0.3"/>
    </customSheetView>
  </customSheetViews>
  <mergeCells count="24">
    <mergeCell ref="Z24:AB24"/>
    <mergeCell ref="B24:B25"/>
    <mergeCell ref="C24:C25"/>
    <mergeCell ref="G24:I24"/>
    <mergeCell ref="D24:F24"/>
    <mergeCell ref="Q24:R24"/>
    <mergeCell ref="N24:P24"/>
    <mergeCell ref="T24:V24"/>
    <mergeCell ref="W24:Y24"/>
    <mergeCell ref="B13:Q13"/>
    <mergeCell ref="A4:A7"/>
    <mergeCell ref="B4:B7"/>
    <mergeCell ref="C4:C7"/>
    <mergeCell ref="J24:L24"/>
    <mergeCell ref="D4:R4"/>
    <mergeCell ref="G5:R5"/>
    <mergeCell ref="G6:I6"/>
    <mergeCell ref="J6:L6"/>
    <mergeCell ref="M6:O6"/>
    <mergeCell ref="D5:F5"/>
    <mergeCell ref="D6:D7"/>
    <mergeCell ref="E6:E7"/>
    <mergeCell ref="F6:F7"/>
    <mergeCell ref="P6:R6"/>
  </mergeCells>
  <pageMargins left="0.7" right="0.7" top="0.75" bottom="0.75" header="0.3" footer="0.3"/>
  <pageSetup paperSize="9" orientation="portrait" verticalDpi="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BA11"/>
  <sheetViews>
    <sheetView zoomScaleNormal="100" workbookViewId="0">
      <selection activeCell="C8" sqref="C8"/>
    </sheetView>
  </sheetViews>
  <sheetFormatPr defaultColWidth="9.140625" defaultRowHeight="15" x14ac:dyDescent="0.25"/>
  <cols>
    <col min="1" max="1" width="6.7109375" style="19" customWidth="1"/>
    <col min="2" max="2" width="30.85546875" style="11" customWidth="1"/>
    <col min="3" max="4" width="7.42578125" style="11" customWidth="1"/>
    <col min="5" max="5" width="7" style="11" customWidth="1"/>
    <col min="6" max="6" width="6.85546875" style="11" customWidth="1"/>
    <col min="7" max="7" width="6.28515625" style="11" customWidth="1"/>
    <col min="8" max="8" width="6.42578125" style="11" customWidth="1"/>
    <col min="9" max="9" width="7" style="11" customWidth="1"/>
    <col min="10" max="10" width="7.140625" style="11" customWidth="1"/>
    <col min="11" max="13" width="7" style="11" customWidth="1"/>
    <col min="14" max="14" width="7.140625" style="11" customWidth="1"/>
    <col min="15" max="15" width="7.28515625" style="11" customWidth="1"/>
    <col min="16" max="16" width="7" style="11" customWidth="1"/>
    <col min="17" max="17" width="6.85546875" style="11" customWidth="1"/>
    <col min="18" max="18" width="6.28515625" style="11" customWidth="1"/>
    <col min="19" max="19" width="6.140625" style="11" customWidth="1"/>
    <col min="20" max="20" width="6.28515625" style="11" customWidth="1"/>
    <col min="21" max="21" width="7" style="11" customWidth="1"/>
    <col min="22" max="22" width="6.7109375" style="11" customWidth="1"/>
    <col min="23" max="23" width="5.28515625" style="11" customWidth="1"/>
    <col min="24" max="25" width="7.140625" style="11" customWidth="1"/>
    <col min="26" max="26" width="6.5703125" style="11" customWidth="1"/>
    <col min="27" max="27" width="6.42578125" style="11" customWidth="1"/>
    <col min="28" max="28" width="6" style="11" customWidth="1"/>
    <col min="29" max="29" width="5.7109375" style="11" customWidth="1"/>
    <col min="30" max="30" width="6.28515625" style="11" customWidth="1"/>
    <col min="31" max="31" width="6" style="11" customWidth="1"/>
    <col min="32" max="32" width="5.28515625" style="11" customWidth="1"/>
    <col min="33" max="33" width="5.140625" style="11" customWidth="1"/>
    <col min="34" max="34" width="5" style="11" customWidth="1"/>
    <col min="35" max="35" width="4.7109375" style="11" customWidth="1"/>
    <col min="36" max="37" width="5.5703125" style="11" customWidth="1"/>
    <col min="38" max="38" width="6.140625" style="11" customWidth="1"/>
    <col min="39" max="39" width="5.28515625" style="11" customWidth="1"/>
    <col min="40" max="40" width="5.42578125" style="11" customWidth="1"/>
    <col min="41" max="41" width="6.5703125" style="11" customWidth="1"/>
    <col min="42" max="42" width="6.42578125" style="11" customWidth="1"/>
    <col min="43" max="43" width="6.140625" style="11" customWidth="1"/>
    <col min="44" max="44" width="5.5703125" style="11" customWidth="1"/>
    <col min="45" max="45" width="7" style="11" customWidth="1"/>
    <col min="46" max="46" width="8" style="11" customWidth="1"/>
    <col min="47" max="47" width="7.42578125" style="11" customWidth="1"/>
    <col min="48" max="48" width="7.140625" style="11" customWidth="1"/>
    <col min="49" max="49" width="7.7109375" style="11" customWidth="1"/>
    <col min="50" max="51" width="7" style="11" customWidth="1"/>
    <col min="52" max="52" width="6.5703125" style="11" customWidth="1"/>
    <col min="53" max="53" width="6.140625" style="11" customWidth="1"/>
    <col min="54" max="16384" width="9.140625" style="11"/>
  </cols>
  <sheetData>
    <row r="4" spans="1:53" s="27" customFormat="1" ht="45.75" customHeight="1" x14ac:dyDescent="0.3">
      <c r="A4" s="26"/>
      <c r="B4" s="146" t="s">
        <v>46</v>
      </c>
      <c r="C4" s="147" t="s">
        <v>26</v>
      </c>
      <c r="D4" s="148"/>
      <c r="E4" s="148"/>
      <c r="F4" s="145" t="s">
        <v>61</v>
      </c>
      <c r="G4" s="145"/>
      <c r="H4" s="145"/>
      <c r="I4" s="145" t="s">
        <v>79</v>
      </c>
      <c r="J4" s="149"/>
      <c r="K4" s="149"/>
      <c r="L4" s="145" t="s">
        <v>53</v>
      </c>
      <c r="M4" s="149"/>
      <c r="N4" s="149"/>
      <c r="O4" s="145" t="s">
        <v>56</v>
      </c>
      <c r="P4" s="149"/>
      <c r="Q4" s="149"/>
      <c r="R4" s="145" t="s">
        <v>25</v>
      </c>
      <c r="S4" s="145"/>
      <c r="T4" s="145"/>
      <c r="U4" s="145" t="s">
        <v>66</v>
      </c>
      <c r="V4" s="145"/>
      <c r="W4" s="145"/>
      <c r="X4" s="145" t="s">
        <v>67</v>
      </c>
      <c r="Y4" s="145"/>
      <c r="Z4" s="145"/>
      <c r="AA4" s="145" t="s">
        <v>68</v>
      </c>
      <c r="AB4" s="145"/>
      <c r="AC4" s="145"/>
      <c r="AD4" s="145" t="s">
        <v>69</v>
      </c>
      <c r="AE4" s="145"/>
      <c r="AF4" s="145"/>
      <c r="AG4" s="145" t="s">
        <v>52</v>
      </c>
      <c r="AH4" s="149"/>
      <c r="AI4" s="149"/>
      <c r="AJ4" s="145" t="s">
        <v>96</v>
      </c>
      <c r="AK4" s="145"/>
      <c r="AL4" s="145"/>
      <c r="AM4" s="145" t="s">
        <v>97</v>
      </c>
      <c r="AN4" s="145"/>
      <c r="AO4" s="145"/>
      <c r="AP4" s="145" t="s">
        <v>100</v>
      </c>
      <c r="AQ4" s="145"/>
      <c r="AR4" s="145"/>
      <c r="AS4" s="145" t="s">
        <v>101</v>
      </c>
      <c r="AT4" s="145"/>
      <c r="AU4" s="145"/>
      <c r="AV4" s="145" t="s">
        <v>102</v>
      </c>
      <c r="AW4" s="145"/>
      <c r="AX4" s="145"/>
      <c r="AY4" s="145" t="s">
        <v>103</v>
      </c>
      <c r="AZ4" s="145"/>
      <c r="BA4" s="145"/>
    </row>
    <row r="5" spans="1:53" s="27" customFormat="1" ht="20.25" customHeight="1" x14ac:dyDescent="0.3">
      <c r="A5" s="26"/>
      <c r="B5" s="146"/>
      <c r="C5" s="38">
        <v>2019</v>
      </c>
      <c r="D5" s="38">
        <v>2020</v>
      </c>
      <c r="E5" s="38">
        <v>2021</v>
      </c>
      <c r="F5" s="58">
        <v>2019</v>
      </c>
      <c r="G5" s="58">
        <v>2020</v>
      </c>
      <c r="H5" s="58">
        <v>2021</v>
      </c>
      <c r="I5" s="58">
        <v>2019</v>
      </c>
      <c r="J5" s="58">
        <v>2020</v>
      </c>
      <c r="K5" s="58">
        <v>2021</v>
      </c>
      <c r="L5" s="58">
        <v>2019</v>
      </c>
      <c r="M5" s="58">
        <v>2020</v>
      </c>
      <c r="N5" s="58">
        <v>2021</v>
      </c>
      <c r="O5" s="59">
        <v>2019</v>
      </c>
      <c r="P5" s="59">
        <v>2020</v>
      </c>
      <c r="Q5" s="59">
        <v>2021</v>
      </c>
      <c r="R5" s="59">
        <v>2019</v>
      </c>
      <c r="S5" s="59">
        <v>2020</v>
      </c>
      <c r="T5" s="59">
        <v>2021</v>
      </c>
      <c r="U5" s="59">
        <v>2019</v>
      </c>
      <c r="V5" s="59">
        <v>2020</v>
      </c>
      <c r="W5" s="59">
        <v>2021</v>
      </c>
      <c r="X5" s="59">
        <v>2019</v>
      </c>
      <c r="Y5" s="59">
        <v>2020</v>
      </c>
      <c r="Z5" s="59">
        <v>2021</v>
      </c>
      <c r="AA5" s="59">
        <v>2019</v>
      </c>
      <c r="AB5" s="59">
        <v>2020</v>
      </c>
      <c r="AC5" s="59">
        <v>2021</v>
      </c>
      <c r="AD5" s="59">
        <v>2019</v>
      </c>
      <c r="AE5" s="59">
        <v>2020</v>
      </c>
      <c r="AF5" s="59">
        <v>2021</v>
      </c>
      <c r="AG5" s="58">
        <v>2019</v>
      </c>
      <c r="AH5" s="58">
        <v>2020</v>
      </c>
      <c r="AI5" s="58">
        <v>2021</v>
      </c>
      <c r="AJ5" s="59">
        <v>2019</v>
      </c>
      <c r="AK5" s="59">
        <v>2020</v>
      </c>
      <c r="AL5" s="59">
        <v>2021</v>
      </c>
      <c r="AM5" s="59">
        <v>2019</v>
      </c>
      <c r="AN5" s="59">
        <v>2020</v>
      </c>
      <c r="AO5" s="59">
        <v>2021</v>
      </c>
      <c r="AP5" s="59">
        <v>2019</v>
      </c>
      <c r="AQ5" s="59">
        <v>2020</v>
      </c>
      <c r="AR5" s="59">
        <v>2021</v>
      </c>
      <c r="AS5" s="59">
        <v>2019</v>
      </c>
      <c r="AT5" s="59">
        <v>2020</v>
      </c>
      <c r="AU5" s="59">
        <v>2021</v>
      </c>
      <c r="AV5" s="59">
        <v>2019</v>
      </c>
      <c r="AW5" s="59">
        <v>2020</v>
      </c>
      <c r="AX5" s="59">
        <v>2021</v>
      </c>
      <c r="AY5" s="59">
        <v>2019</v>
      </c>
      <c r="AZ5" s="59">
        <v>2020</v>
      </c>
      <c r="BA5" s="59">
        <v>2021</v>
      </c>
    </row>
    <row r="6" spans="1:53" ht="30" customHeight="1" x14ac:dyDescent="0.25">
      <c r="A6" s="23" t="s">
        <v>48</v>
      </c>
      <c r="B6" s="24" t="s">
        <v>47</v>
      </c>
      <c r="C6" s="57">
        <f>F6+I6+L6+O6+R6+U6+X6+AA6+AD6+AG6+AJ6+AM6+AP6+AS6+AV6+AY6</f>
        <v>43790</v>
      </c>
      <c r="D6" s="57">
        <f>G6+J6+P6+S6+V6+Y6+AB6+AE6+AH6+M6+AK6+AN6+AQ6+AT6+AW6+AZ6</f>
        <v>43790</v>
      </c>
      <c r="E6" s="57">
        <f>H6+K6+Q6+T6+W6+Z6+AC6+AF6+AI6+N6+AL6+AO6+AR6+AU6+AX6+BA6</f>
        <v>43790</v>
      </c>
      <c r="F6" s="60">
        <v>6040</v>
      </c>
      <c r="G6" s="60">
        <v>6040</v>
      </c>
      <c r="H6" s="60">
        <v>6040</v>
      </c>
      <c r="I6" s="60">
        <v>3020</v>
      </c>
      <c r="J6" s="60">
        <v>3020</v>
      </c>
      <c r="K6" s="60">
        <v>3020</v>
      </c>
      <c r="L6" s="60">
        <v>6040</v>
      </c>
      <c r="M6" s="60">
        <v>6040</v>
      </c>
      <c r="N6" s="60">
        <v>6040</v>
      </c>
      <c r="O6" s="60"/>
      <c r="P6" s="61"/>
      <c r="Q6" s="61"/>
      <c r="R6" s="61"/>
      <c r="S6" s="61"/>
      <c r="T6" s="61"/>
      <c r="U6" s="61">
        <f>0.302*20000</f>
        <v>6040</v>
      </c>
      <c r="V6" s="61">
        <f>U6</f>
        <v>6040</v>
      </c>
      <c r="W6" s="61">
        <f>U6</f>
        <v>6040</v>
      </c>
      <c r="X6" s="61">
        <f>0.302*15000</f>
        <v>4530</v>
      </c>
      <c r="Y6" s="61">
        <f>X6</f>
        <v>4530</v>
      </c>
      <c r="Z6" s="61">
        <f>X6</f>
        <v>4530</v>
      </c>
      <c r="AA6" s="61">
        <f>0.302*10000</f>
        <v>3020</v>
      </c>
      <c r="AB6" s="61">
        <f>AA6</f>
        <v>3020</v>
      </c>
      <c r="AC6" s="61">
        <f>AA6</f>
        <v>3020</v>
      </c>
      <c r="AD6" s="61">
        <v>0</v>
      </c>
      <c r="AE6" s="61">
        <v>0</v>
      </c>
      <c r="AF6" s="61">
        <v>0</v>
      </c>
      <c r="AG6" s="60">
        <v>3020</v>
      </c>
      <c r="AH6" s="60">
        <v>3020</v>
      </c>
      <c r="AI6" s="60">
        <v>3020</v>
      </c>
      <c r="AJ6" s="61">
        <v>0</v>
      </c>
      <c r="AK6" s="61">
        <v>0</v>
      </c>
      <c r="AL6" s="61">
        <v>0</v>
      </c>
      <c r="AM6" s="61">
        <v>0</v>
      </c>
      <c r="AN6" s="61">
        <v>0</v>
      </c>
      <c r="AO6" s="61">
        <v>0</v>
      </c>
      <c r="AP6" s="61">
        <v>0</v>
      </c>
      <c r="AQ6" s="61">
        <v>0</v>
      </c>
      <c r="AR6" s="61">
        <v>0</v>
      </c>
      <c r="AS6" s="61">
        <v>4530</v>
      </c>
      <c r="AT6" s="61">
        <v>4530</v>
      </c>
      <c r="AU6" s="61">
        <v>4530</v>
      </c>
      <c r="AV6" s="61"/>
      <c r="AW6" s="61"/>
      <c r="AX6" s="61"/>
      <c r="AY6" s="61">
        <v>7550</v>
      </c>
      <c r="AZ6" s="61">
        <v>7550</v>
      </c>
      <c r="BA6" s="61">
        <v>7550</v>
      </c>
    </row>
    <row r="7" spans="1:53" ht="43.5" customHeight="1" x14ac:dyDescent="0.25">
      <c r="A7" s="23" t="s">
        <v>49</v>
      </c>
      <c r="B7" s="24" t="s">
        <v>50</v>
      </c>
      <c r="C7" s="57">
        <f t="shared" ref="C7:C10" si="0">F7+I7+L7+O7+R7+U7+X7+AA7+AD7+AG7+AJ7+AM7+AP7+AS7+AV7+AY7</f>
        <v>57984</v>
      </c>
      <c r="D7" s="57">
        <f t="shared" ref="D7:D10" si="1">G7+J7+P7+S7+V7+Y7+AB7+AE7+AH7+M7+AK7+AN7+AQ7+AT7+AW7+AZ7</f>
        <v>61608</v>
      </c>
      <c r="E7" s="57">
        <f t="shared" ref="E7:E10" si="2">H7+K7+Q7+T7+W7+Z7+AC7+AF7+AI7+N7+AL7+AO7+AR7+AU7+AX7+BA7</f>
        <v>59192</v>
      </c>
      <c r="F7" s="60">
        <v>3624</v>
      </c>
      <c r="G7" s="60">
        <v>3624</v>
      </c>
      <c r="H7" s="60">
        <v>3624</v>
      </c>
      <c r="I7" s="61"/>
      <c r="J7" s="61"/>
      <c r="K7" s="61"/>
      <c r="L7" s="60">
        <v>7248</v>
      </c>
      <c r="M7" s="60">
        <v>7248</v>
      </c>
      <c r="N7" s="60">
        <v>7248</v>
      </c>
      <c r="O7" s="60">
        <v>18120</v>
      </c>
      <c r="P7" s="61">
        <v>18120</v>
      </c>
      <c r="Q7" s="61">
        <v>18120</v>
      </c>
      <c r="R7" s="61">
        <v>2416</v>
      </c>
      <c r="S7" s="61">
        <v>1208</v>
      </c>
      <c r="T7" s="61">
        <v>1208</v>
      </c>
      <c r="U7" s="61">
        <v>2416</v>
      </c>
      <c r="V7" s="61">
        <f>U7</f>
        <v>2416</v>
      </c>
      <c r="W7" s="61">
        <f>U7</f>
        <v>2416</v>
      </c>
      <c r="X7" s="61">
        <v>2416</v>
      </c>
      <c r="Y7" s="61">
        <v>2416</v>
      </c>
      <c r="Z7" s="61">
        <v>2416</v>
      </c>
      <c r="AA7" s="61">
        <f>(20000-16000)*0.302</f>
        <v>1208</v>
      </c>
      <c r="AB7" s="61">
        <f>AA7</f>
        <v>1208</v>
      </c>
      <c r="AC7" s="61">
        <f>AA7</f>
        <v>1208</v>
      </c>
      <c r="AD7" s="61">
        <v>2416</v>
      </c>
      <c r="AE7" s="61">
        <v>2416</v>
      </c>
      <c r="AF7" s="61">
        <v>2416</v>
      </c>
      <c r="AG7" s="61"/>
      <c r="AH7" s="61"/>
      <c r="AI7" s="61"/>
      <c r="AJ7" s="61">
        <v>1208</v>
      </c>
      <c r="AK7" s="61">
        <v>6040</v>
      </c>
      <c r="AL7" s="61">
        <v>3624</v>
      </c>
      <c r="AM7" s="61">
        <v>2416</v>
      </c>
      <c r="AN7" s="61">
        <v>2416</v>
      </c>
      <c r="AO7" s="61">
        <v>2416</v>
      </c>
      <c r="AP7" s="61">
        <v>1208</v>
      </c>
      <c r="AQ7" s="61">
        <v>1208</v>
      </c>
      <c r="AR7" s="61">
        <v>1208</v>
      </c>
      <c r="AS7" s="61">
        <v>3624</v>
      </c>
      <c r="AT7" s="61">
        <v>3624</v>
      </c>
      <c r="AU7" s="61">
        <v>3624</v>
      </c>
      <c r="AV7" s="61">
        <v>6040</v>
      </c>
      <c r="AW7" s="61">
        <v>6040</v>
      </c>
      <c r="AX7" s="61">
        <v>6040</v>
      </c>
      <c r="AY7" s="61">
        <v>3624</v>
      </c>
      <c r="AZ7" s="61">
        <v>3624</v>
      </c>
      <c r="BA7" s="61">
        <v>3624</v>
      </c>
    </row>
    <row r="8" spans="1:53" ht="90.75" customHeight="1" x14ac:dyDescent="0.25">
      <c r="A8" s="23" t="s">
        <v>57</v>
      </c>
      <c r="B8" s="28" t="s">
        <v>58</v>
      </c>
      <c r="C8" s="57">
        <f t="shared" si="0"/>
        <v>49528</v>
      </c>
      <c r="D8" s="57">
        <f t="shared" si="1"/>
        <v>44696</v>
      </c>
      <c r="E8" s="57">
        <f t="shared" si="2"/>
        <v>47112</v>
      </c>
      <c r="F8" s="61"/>
      <c r="G8" s="61"/>
      <c r="H8" s="61"/>
      <c r="I8" s="61"/>
      <c r="J8" s="61"/>
      <c r="K8" s="61"/>
      <c r="L8" s="61"/>
      <c r="M8" s="62"/>
      <c r="N8" s="62"/>
      <c r="O8" s="60">
        <v>28992</v>
      </c>
      <c r="P8" s="61">
        <v>28992</v>
      </c>
      <c r="Q8" s="61">
        <v>28992</v>
      </c>
      <c r="R8" s="61">
        <v>2416</v>
      </c>
      <c r="S8" s="61">
        <v>2416</v>
      </c>
      <c r="T8" s="61">
        <v>2416</v>
      </c>
      <c r="U8" s="61">
        <v>3624</v>
      </c>
      <c r="V8" s="61"/>
      <c r="W8" s="61">
        <v>2416</v>
      </c>
      <c r="X8" s="61">
        <v>2416</v>
      </c>
      <c r="Y8" s="61">
        <v>2416</v>
      </c>
      <c r="Z8" s="61"/>
      <c r="AA8" s="61"/>
      <c r="AB8" s="61"/>
      <c r="AC8" s="61">
        <v>1208</v>
      </c>
      <c r="AD8" s="61">
        <v>3624</v>
      </c>
      <c r="AE8" s="61">
        <v>2416</v>
      </c>
      <c r="AF8" s="61">
        <v>2416</v>
      </c>
      <c r="AG8" s="61">
        <v>1208</v>
      </c>
      <c r="AH8" s="61">
        <v>1208</v>
      </c>
      <c r="AI8" s="61">
        <v>1208</v>
      </c>
      <c r="AJ8" s="61">
        <v>2416</v>
      </c>
      <c r="AK8" s="61">
        <v>2416</v>
      </c>
      <c r="AL8" s="61">
        <v>2416</v>
      </c>
      <c r="AM8" s="61">
        <v>2416</v>
      </c>
      <c r="AN8" s="61">
        <v>2416</v>
      </c>
      <c r="AO8" s="61">
        <v>3624</v>
      </c>
      <c r="AP8" s="61"/>
      <c r="AQ8" s="61"/>
      <c r="AR8" s="61"/>
      <c r="AS8" s="61"/>
      <c r="AT8" s="61"/>
      <c r="AU8" s="61"/>
      <c r="AV8" s="61"/>
      <c r="AW8" s="61"/>
      <c r="AX8" s="61"/>
      <c r="AY8" s="61">
        <v>2416</v>
      </c>
      <c r="AZ8" s="61">
        <v>2416</v>
      </c>
      <c r="BA8" s="61">
        <v>2416</v>
      </c>
    </row>
    <row r="9" spans="1:53" ht="45" x14ac:dyDescent="0.25">
      <c r="A9" s="23" t="s">
        <v>92</v>
      </c>
      <c r="B9" s="28" t="s">
        <v>94</v>
      </c>
      <c r="C9" s="57">
        <f t="shared" si="0"/>
        <v>2416</v>
      </c>
      <c r="D9" s="57">
        <f t="shared" si="1"/>
        <v>2416</v>
      </c>
      <c r="E9" s="57">
        <f t="shared" si="2"/>
        <v>2416</v>
      </c>
      <c r="F9" s="61"/>
      <c r="G9" s="61"/>
      <c r="H9" s="61"/>
      <c r="I9" s="61"/>
      <c r="J9" s="61"/>
      <c r="K9" s="61"/>
      <c r="L9" s="61">
        <v>2416</v>
      </c>
      <c r="M9" s="61">
        <v>2416</v>
      </c>
      <c r="N9" s="61">
        <v>2416</v>
      </c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</row>
    <row r="10" spans="1:53" ht="78" customHeight="1" x14ac:dyDescent="0.25">
      <c r="A10" s="23" t="s">
        <v>93</v>
      </c>
      <c r="B10" s="37" t="s">
        <v>95</v>
      </c>
      <c r="C10" s="57">
        <f t="shared" si="0"/>
        <v>93016</v>
      </c>
      <c r="D10" s="57">
        <f t="shared" si="1"/>
        <v>91808</v>
      </c>
      <c r="E10" s="57">
        <f t="shared" si="2"/>
        <v>90600</v>
      </c>
      <c r="F10" s="61">
        <v>4832</v>
      </c>
      <c r="G10" s="61">
        <v>4832</v>
      </c>
      <c r="H10" s="61">
        <v>4832</v>
      </c>
      <c r="I10" s="61">
        <v>1208</v>
      </c>
      <c r="J10" s="61">
        <v>1208</v>
      </c>
      <c r="K10" s="61">
        <v>1208</v>
      </c>
      <c r="L10" s="61"/>
      <c r="M10" s="61"/>
      <c r="N10" s="61"/>
      <c r="O10" s="61">
        <v>36240</v>
      </c>
      <c r="P10" s="61">
        <v>36240</v>
      </c>
      <c r="Q10" s="61">
        <v>36240</v>
      </c>
      <c r="R10" s="61">
        <v>2416</v>
      </c>
      <c r="S10" s="61">
        <v>7248</v>
      </c>
      <c r="T10" s="61">
        <v>4832</v>
      </c>
      <c r="U10" s="61">
        <v>4832</v>
      </c>
      <c r="V10" s="61">
        <v>1208</v>
      </c>
      <c r="W10" s="61">
        <v>8456</v>
      </c>
      <c r="X10" s="61">
        <v>4832</v>
      </c>
      <c r="Y10" s="61">
        <v>3624</v>
      </c>
      <c r="Z10" s="61">
        <v>3624</v>
      </c>
      <c r="AA10" s="61">
        <v>1208</v>
      </c>
      <c r="AB10" s="61">
        <v>3624</v>
      </c>
      <c r="AC10" s="61">
        <v>2416</v>
      </c>
      <c r="AD10" s="61">
        <v>3624</v>
      </c>
      <c r="AE10" s="61">
        <v>3624</v>
      </c>
      <c r="AF10" s="61">
        <v>3624</v>
      </c>
      <c r="AG10" s="61">
        <v>7248</v>
      </c>
      <c r="AH10" s="61">
        <v>7248</v>
      </c>
      <c r="AI10" s="61">
        <v>7248</v>
      </c>
      <c r="AJ10" s="61">
        <v>3624</v>
      </c>
      <c r="AK10" s="61">
        <v>6040</v>
      </c>
      <c r="AL10" s="61">
        <v>3624</v>
      </c>
      <c r="AM10" s="61">
        <v>7248</v>
      </c>
      <c r="AN10" s="61">
        <v>4832</v>
      </c>
      <c r="AO10" s="61">
        <v>2416</v>
      </c>
      <c r="AP10" s="61">
        <v>4832</v>
      </c>
      <c r="AQ10" s="61">
        <v>1208</v>
      </c>
      <c r="AR10" s="61">
        <v>1208</v>
      </c>
      <c r="AS10" s="61">
        <v>3624</v>
      </c>
      <c r="AT10" s="61">
        <v>3624</v>
      </c>
      <c r="AU10" s="61">
        <v>1208</v>
      </c>
      <c r="AV10" s="61">
        <v>3624</v>
      </c>
      <c r="AW10" s="61">
        <v>3624</v>
      </c>
      <c r="AX10" s="61">
        <v>6040</v>
      </c>
      <c r="AY10" s="61">
        <v>3624</v>
      </c>
      <c r="AZ10" s="61">
        <v>3624</v>
      </c>
      <c r="BA10" s="61">
        <v>3624</v>
      </c>
    </row>
    <row r="11" spans="1:53" x14ac:dyDescent="0.25">
      <c r="C11" s="57">
        <f>SUM(C6:C10)</f>
        <v>246734</v>
      </c>
      <c r="D11" s="57">
        <f t="shared" ref="D11:E11" si="3">SUM(D6:D10)</f>
        <v>244318</v>
      </c>
      <c r="E11" s="57">
        <f t="shared" si="3"/>
        <v>243110</v>
      </c>
      <c r="L11" s="35"/>
      <c r="M11" s="35"/>
      <c r="N11" s="35"/>
    </row>
  </sheetData>
  <mergeCells count="18">
    <mergeCell ref="B4:B5"/>
    <mergeCell ref="C4:E4"/>
    <mergeCell ref="F4:H4"/>
    <mergeCell ref="I4:K4"/>
    <mergeCell ref="AG4:AI4"/>
    <mergeCell ref="L4:N4"/>
    <mergeCell ref="O4:Q4"/>
    <mergeCell ref="R4:T4"/>
    <mergeCell ref="U4:W4"/>
    <mergeCell ref="X4:Z4"/>
    <mergeCell ref="AA4:AC4"/>
    <mergeCell ref="AD4:AF4"/>
    <mergeCell ref="AV4:AX4"/>
    <mergeCell ref="AY4:BA4"/>
    <mergeCell ref="AS4:AU4"/>
    <mergeCell ref="AP4:AR4"/>
    <mergeCell ref="AJ4:AL4"/>
    <mergeCell ref="AM4:AO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2019</vt:lpstr>
      <vt:lpstr>Системные ошибки</vt:lpstr>
      <vt:lpstr>Экономия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Жуков Владислав Игоревич</dc:creator>
  <cp:lastModifiedBy>Лариса Александровна Бережная</cp:lastModifiedBy>
  <cp:lastPrinted>2018-12-10T15:32:06Z</cp:lastPrinted>
  <dcterms:created xsi:type="dcterms:W3CDTF">2006-09-16T00:00:00Z</dcterms:created>
  <dcterms:modified xsi:type="dcterms:W3CDTF">2018-12-10T16:19:43Z</dcterms:modified>
</cp:coreProperties>
</file>